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979EA1A2-18AB-41A0-9931-8709C4DB3A51}" xr6:coauthVersionLast="45" xr6:coauthVersionMax="45" xr10:uidLastSave="{00000000-0000-0000-0000-000000000000}"/>
  <bookViews>
    <workbookView xWindow="-120" yWindow="-120" windowWidth="20730" windowHeight="11160" firstSheet="5" activeTab="5" xr2:uid="{00000000-000D-0000-FFFF-FFFF00000000}"/>
  </bookViews>
  <sheets>
    <sheet name="Sheet2" sheetId="2" state="hidden" r:id="rId1"/>
    <sheet name="original (3)" sheetId="6" state="hidden" r:id="rId2"/>
    <sheet name="Sheet3" sheetId="3" state="hidden" r:id="rId3"/>
    <sheet name="original (2)" sheetId="5" state="hidden" r:id="rId4"/>
    <sheet name="test" sheetId="4" state="hidden" r:id="rId5"/>
    <sheet name="FY 2018-19" sheetId="11" r:id="rId6"/>
    <sheet name="FY 2019-20" sheetId="12" r:id="rId7"/>
    <sheet name="FY 2020-21" sheetId="14" r:id="rId8"/>
    <sheet name="FY 2021-22" sheetId="16" r:id="rId9"/>
    <sheet name="FY 2022-23" sheetId="17" r:id="rId10"/>
    <sheet name="Sheet1" sheetId="18" state="hidden" r:id="rId11"/>
  </sheets>
  <definedNames>
    <definedName name="_xlnm.Print_Area" localSheetId="5">'FY 2018-19'!$A$1:$G$238</definedName>
    <definedName name="_xlnm.Print_Area" localSheetId="6">'FY 2019-20'!$A$1:$G$239</definedName>
    <definedName name="_xlnm.Print_Area" localSheetId="7">'FY 2020-21'!$A$1:$H$240</definedName>
    <definedName name="_xlnm.Print_Area" localSheetId="8">'FY 2021-22'!$A$1:$H$240</definedName>
    <definedName name="_xlnm.Print_Area" localSheetId="9">'FY 2022-23'!$A$1:$H$240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3" i="4" l="1"/>
  <c r="I201" i="4"/>
  <c r="H200" i="4"/>
  <c r="I200" i="4" s="1"/>
  <c r="I199" i="4"/>
  <c r="H198" i="4"/>
  <c r="I198" i="4" s="1"/>
  <c r="I197" i="4"/>
  <c r="I196" i="4"/>
  <c r="H195" i="4"/>
  <c r="I195" i="4" s="1"/>
  <c r="I194" i="4"/>
  <c r="I193" i="4"/>
  <c r="J192" i="4"/>
  <c r="G192" i="4"/>
  <c r="J191" i="4"/>
  <c r="I191" i="4"/>
  <c r="J190" i="4"/>
  <c r="H190" i="4"/>
  <c r="I190" i="4" s="1"/>
  <c r="K190" i="4" s="1"/>
  <c r="J189" i="4"/>
  <c r="H189" i="4"/>
  <c r="I189" i="4" s="1"/>
  <c r="K189" i="4" s="1"/>
  <c r="J188" i="4"/>
  <c r="H188" i="4"/>
  <c r="I188" i="4" s="1"/>
  <c r="K188" i="4" s="1"/>
  <c r="J187" i="4"/>
  <c r="H187" i="4"/>
  <c r="I187" i="4" s="1"/>
  <c r="K187" i="4" s="1"/>
  <c r="J186" i="4"/>
  <c r="H186" i="4"/>
  <c r="I186" i="4" s="1"/>
  <c r="K186" i="4" s="1"/>
  <c r="J185" i="4"/>
  <c r="H185" i="4"/>
  <c r="I185" i="4" s="1"/>
  <c r="K185" i="4" s="1"/>
  <c r="J184" i="4"/>
  <c r="H184" i="4"/>
  <c r="I184" i="4" s="1"/>
  <c r="K184" i="4" s="1"/>
  <c r="J183" i="4"/>
  <c r="H183" i="4"/>
  <c r="I183" i="4" s="1"/>
  <c r="K183" i="4" s="1"/>
  <c r="J182" i="4"/>
  <c r="H182" i="4"/>
  <c r="I182" i="4" s="1"/>
  <c r="K182" i="4" s="1"/>
  <c r="G180" i="4"/>
  <c r="D180" i="4"/>
  <c r="J180" i="4" s="1"/>
  <c r="C180" i="4"/>
  <c r="J179" i="4"/>
  <c r="H179" i="4"/>
  <c r="I179" i="4" s="1"/>
  <c r="J178" i="4"/>
  <c r="H178" i="4"/>
  <c r="I178" i="4" s="1"/>
  <c r="J177" i="4"/>
  <c r="H177" i="4"/>
  <c r="I177" i="4" s="1"/>
  <c r="J176" i="4"/>
  <c r="H176" i="4"/>
  <c r="I176" i="4" s="1"/>
  <c r="J175" i="4"/>
  <c r="H175" i="4"/>
  <c r="I175" i="4" s="1"/>
  <c r="J174" i="4"/>
  <c r="H174" i="4"/>
  <c r="I174" i="4" s="1"/>
  <c r="J173" i="4"/>
  <c r="H173" i="4"/>
  <c r="I173" i="4" s="1"/>
  <c r="J172" i="4"/>
  <c r="H172" i="4"/>
  <c r="I172" i="4" s="1"/>
  <c r="J171" i="4"/>
  <c r="H171" i="4"/>
  <c r="I171" i="4" s="1"/>
  <c r="H170" i="4"/>
  <c r="J169" i="4"/>
  <c r="H169" i="4"/>
  <c r="I169" i="4" s="1"/>
  <c r="K169" i="4" s="1"/>
  <c r="J168" i="4"/>
  <c r="H168" i="4"/>
  <c r="I168" i="4" s="1"/>
  <c r="J167" i="4"/>
  <c r="H167" i="4"/>
  <c r="I167" i="4" s="1"/>
  <c r="K167" i="4" s="1"/>
  <c r="J166" i="4"/>
  <c r="H166" i="4"/>
  <c r="I166" i="4" s="1"/>
  <c r="J165" i="4"/>
  <c r="F165" i="4"/>
  <c r="F180" i="4" s="1"/>
  <c r="J164" i="4"/>
  <c r="I164" i="4"/>
  <c r="H164" i="4"/>
  <c r="J163" i="4"/>
  <c r="H163" i="4"/>
  <c r="I163" i="4" s="1"/>
  <c r="K163" i="4" s="1"/>
  <c r="F153" i="4"/>
  <c r="D153" i="4"/>
  <c r="C153" i="4"/>
  <c r="H152" i="4"/>
  <c r="G151" i="4"/>
  <c r="G153" i="4" s="1"/>
  <c r="H150" i="4"/>
  <c r="H144" i="4"/>
  <c r="C141" i="4"/>
  <c r="G140" i="4"/>
  <c r="F140" i="4"/>
  <c r="H139" i="4"/>
  <c r="H138" i="4"/>
  <c r="H137" i="4"/>
  <c r="H136" i="4"/>
  <c r="H135" i="4"/>
  <c r="H134" i="4"/>
  <c r="H133" i="4"/>
  <c r="H132" i="4"/>
  <c r="G130" i="4"/>
  <c r="F130" i="4"/>
  <c r="H130" i="4" s="1"/>
  <c r="D130" i="4"/>
  <c r="D141" i="4" s="1"/>
  <c r="H129" i="4"/>
  <c r="H128" i="4"/>
  <c r="H127" i="4"/>
  <c r="H126" i="4"/>
  <c r="H125" i="4"/>
  <c r="H124" i="4"/>
  <c r="H123" i="4"/>
  <c r="H122" i="4"/>
  <c r="H121" i="4"/>
  <c r="G119" i="4"/>
  <c r="F119" i="4"/>
  <c r="H119" i="4" s="1"/>
  <c r="H118" i="4"/>
  <c r="H117" i="4"/>
  <c r="H116" i="4"/>
  <c r="H115" i="4"/>
  <c r="H114" i="4"/>
  <c r="G112" i="4"/>
  <c r="F112" i="4"/>
  <c r="H112" i="4" s="1"/>
  <c r="H111" i="4"/>
  <c r="H110" i="4"/>
  <c r="H109" i="4"/>
  <c r="G107" i="4"/>
  <c r="F107" i="4"/>
  <c r="H107" i="4" s="1"/>
  <c r="H106" i="4"/>
  <c r="H105" i="4"/>
  <c r="H104" i="4"/>
  <c r="G102" i="4"/>
  <c r="F102" i="4"/>
  <c r="H101" i="4"/>
  <c r="H100" i="4"/>
  <c r="H99" i="4"/>
  <c r="G90" i="4"/>
  <c r="G203" i="4" s="1"/>
  <c r="F90" i="4"/>
  <c r="F203" i="4" s="1"/>
  <c r="D90" i="4"/>
  <c r="D203" i="4" s="1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C203" i="5"/>
  <c r="D187" i="5"/>
  <c r="C180" i="5"/>
  <c r="C210" i="5" s="1"/>
  <c r="E173" i="5"/>
  <c r="D170" i="5"/>
  <c r="E175" i="5" s="1"/>
  <c r="E166" i="5"/>
  <c r="C153" i="5"/>
  <c r="E148" i="5" s="1"/>
  <c r="C141" i="5"/>
  <c r="E139" i="5"/>
  <c r="K213" i="6"/>
  <c r="H213" i="6"/>
  <c r="J213" i="6" s="1"/>
  <c r="L213" i="6" s="1"/>
  <c r="J212" i="6"/>
  <c r="J211" i="6"/>
  <c r="K210" i="6"/>
  <c r="H210" i="6"/>
  <c r="J210" i="6" s="1"/>
  <c r="L210" i="6" s="1"/>
  <c r="J209" i="6"/>
  <c r="J208" i="6"/>
  <c r="K207" i="6"/>
  <c r="G207" i="6"/>
  <c r="F207" i="6"/>
  <c r="H207" i="6" s="1"/>
  <c r="J207" i="6" s="1"/>
  <c r="J206" i="6"/>
  <c r="K205" i="6"/>
  <c r="H205" i="6"/>
  <c r="J205" i="6" s="1"/>
  <c r="L205" i="6" s="1"/>
  <c r="K204" i="6"/>
  <c r="H204" i="6"/>
  <c r="J204" i="6" s="1"/>
  <c r="L204" i="6" s="1"/>
  <c r="K203" i="6"/>
  <c r="H203" i="6"/>
  <c r="J203" i="6" s="1"/>
  <c r="L203" i="6" s="1"/>
  <c r="K202" i="6"/>
  <c r="H202" i="6"/>
  <c r="J202" i="6" s="1"/>
  <c r="L202" i="6" s="1"/>
  <c r="K201" i="6"/>
  <c r="H201" i="6"/>
  <c r="J201" i="6" s="1"/>
  <c r="L201" i="6" s="1"/>
  <c r="K200" i="6"/>
  <c r="H200" i="6"/>
  <c r="J200" i="6" s="1"/>
  <c r="L200" i="6" s="1"/>
  <c r="K199" i="6"/>
  <c r="H199" i="6"/>
  <c r="J199" i="6" s="1"/>
  <c r="K198" i="6"/>
  <c r="H198" i="6"/>
  <c r="J198" i="6" s="1"/>
  <c r="L198" i="6" s="1"/>
  <c r="K197" i="6"/>
  <c r="H197" i="6"/>
  <c r="J197" i="6" s="1"/>
  <c r="K196" i="6"/>
  <c r="J196" i="6"/>
  <c r="G195" i="6"/>
  <c r="F195" i="6"/>
  <c r="D195" i="6"/>
  <c r="K195" i="6" s="1"/>
  <c r="C195" i="6"/>
  <c r="K194" i="6"/>
  <c r="H194" i="6"/>
  <c r="J194" i="6" s="1"/>
  <c r="K193" i="6"/>
  <c r="H193" i="6"/>
  <c r="J193" i="6" s="1"/>
  <c r="K192" i="6"/>
  <c r="H192" i="6"/>
  <c r="J192" i="6" s="1"/>
  <c r="K191" i="6"/>
  <c r="H191" i="6"/>
  <c r="J191" i="6" s="1"/>
  <c r="K190" i="6"/>
  <c r="H190" i="6"/>
  <c r="J190" i="6" s="1"/>
  <c r="K189" i="6"/>
  <c r="H189" i="6"/>
  <c r="J189" i="6" s="1"/>
  <c r="K188" i="6"/>
  <c r="H188" i="6"/>
  <c r="J188" i="6" s="1"/>
  <c r="K187" i="6"/>
  <c r="H187" i="6"/>
  <c r="J187" i="6" s="1"/>
  <c r="K186" i="6"/>
  <c r="H186" i="6"/>
  <c r="J186" i="6" s="1"/>
  <c r="K185" i="6"/>
  <c r="H185" i="6"/>
  <c r="J185" i="6" s="1"/>
  <c r="K184" i="6"/>
  <c r="H184" i="6"/>
  <c r="J184" i="6" s="1"/>
  <c r="K183" i="6"/>
  <c r="H183" i="6"/>
  <c r="J183" i="6" s="1"/>
  <c r="K182" i="6"/>
  <c r="H182" i="6"/>
  <c r="J182" i="6" s="1"/>
  <c r="K181" i="6"/>
  <c r="H181" i="6"/>
  <c r="J181" i="6" s="1"/>
  <c r="K180" i="6"/>
  <c r="H180" i="6"/>
  <c r="J180" i="6" s="1"/>
  <c r="K179" i="6"/>
  <c r="H179" i="6"/>
  <c r="J179" i="6" s="1"/>
  <c r="K178" i="6"/>
  <c r="H178" i="6"/>
  <c r="J178" i="6" s="1"/>
  <c r="J177" i="6"/>
  <c r="J176" i="6"/>
  <c r="J175" i="6"/>
  <c r="F153" i="6"/>
  <c r="D153" i="6"/>
  <c r="K153" i="6" s="1"/>
  <c r="C153" i="6"/>
  <c r="K152" i="6"/>
  <c r="H152" i="6"/>
  <c r="J152" i="6" s="1"/>
  <c r="L152" i="6" s="1"/>
  <c r="K151" i="6"/>
  <c r="L151" i="6" s="1"/>
  <c r="G151" i="6"/>
  <c r="H151" i="6" s="1"/>
  <c r="J151" i="6" s="1"/>
  <c r="K150" i="6"/>
  <c r="H150" i="6"/>
  <c r="J150" i="6" s="1"/>
  <c r="L150" i="6" s="1"/>
  <c r="K149" i="6"/>
  <c r="J149" i="6"/>
  <c r="L149" i="6" s="1"/>
  <c r="K148" i="6"/>
  <c r="L148" i="6" s="1"/>
  <c r="J148" i="6"/>
  <c r="K147" i="6"/>
  <c r="J147" i="6"/>
  <c r="L147" i="6" s="1"/>
  <c r="K146" i="6"/>
  <c r="J146" i="6"/>
  <c r="J145" i="6"/>
  <c r="K144" i="6"/>
  <c r="J144" i="6"/>
  <c r="L144" i="6" s="1"/>
  <c r="H144" i="6"/>
  <c r="J143" i="6"/>
  <c r="C141" i="6"/>
  <c r="K140" i="6"/>
  <c r="G140" i="6"/>
  <c r="F140" i="6"/>
  <c r="K139" i="6"/>
  <c r="H139" i="6"/>
  <c r="J139" i="6" s="1"/>
  <c r="L139" i="6" s="1"/>
  <c r="K138" i="6"/>
  <c r="H138" i="6"/>
  <c r="J138" i="6" s="1"/>
  <c r="K137" i="6"/>
  <c r="H137" i="6"/>
  <c r="J137" i="6" s="1"/>
  <c r="L137" i="6" s="1"/>
  <c r="K136" i="6"/>
  <c r="H136" i="6"/>
  <c r="J136" i="6" s="1"/>
  <c r="K135" i="6"/>
  <c r="H135" i="6"/>
  <c r="J135" i="6" s="1"/>
  <c r="L135" i="6" s="1"/>
  <c r="K134" i="6"/>
  <c r="H134" i="6"/>
  <c r="J134" i="6" s="1"/>
  <c r="K133" i="6"/>
  <c r="H133" i="6"/>
  <c r="J133" i="6" s="1"/>
  <c r="L133" i="6" s="1"/>
  <c r="K132" i="6"/>
  <c r="H132" i="6"/>
  <c r="J132" i="6" s="1"/>
  <c r="J131" i="6"/>
  <c r="G130" i="6"/>
  <c r="F130" i="6"/>
  <c r="D130" i="6"/>
  <c r="K129" i="6"/>
  <c r="H129" i="6"/>
  <c r="J129" i="6" s="1"/>
  <c r="L129" i="6" s="1"/>
  <c r="H128" i="6"/>
  <c r="J128" i="6" s="1"/>
  <c r="K127" i="6"/>
  <c r="H127" i="6"/>
  <c r="J127" i="6" s="1"/>
  <c r="L127" i="6" s="1"/>
  <c r="K126" i="6"/>
  <c r="H126" i="6"/>
  <c r="J126" i="6" s="1"/>
  <c r="K125" i="6"/>
  <c r="H125" i="6"/>
  <c r="J125" i="6" s="1"/>
  <c r="L125" i="6" s="1"/>
  <c r="K124" i="6"/>
  <c r="H124" i="6"/>
  <c r="J124" i="6" s="1"/>
  <c r="K123" i="6"/>
  <c r="H123" i="6"/>
  <c r="J123" i="6" s="1"/>
  <c r="L123" i="6" s="1"/>
  <c r="K122" i="6"/>
  <c r="H122" i="6"/>
  <c r="J122" i="6" s="1"/>
  <c r="K121" i="6"/>
  <c r="J121" i="6"/>
  <c r="L121" i="6" s="1"/>
  <c r="H121" i="6"/>
  <c r="J120" i="6"/>
  <c r="K119" i="6"/>
  <c r="G119" i="6"/>
  <c r="F119" i="6"/>
  <c r="K118" i="6"/>
  <c r="H118" i="6"/>
  <c r="J118" i="6" s="1"/>
  <c r="L118" i="6" s="1"/>
  <c r="K117" i="6"/>
  <c r="H117" i="6"/>
  <c r="J117" i="6" s="1"/>
  <c r="K116" i="6"/>
  <c r="H116" i="6"/>
  <c r="J116" i="6" s="1"/>
  <c r="L116" i="6" s="1"/>
  <c r="K115" i="6"/>
  <c r="H115" i="6"/>
  <c r="J115" i="6" s="1"/>
  <c r="K114" i="6"/>
  <c r="H114" i="6"/>
  <c r="J114" i="6" s="1"/>
  <c r="L114" i="6" s="1"/>
  <c r="J113" i="6"/>
  <c r="K112" i="6"/>
  <c r="G112" i="6"/>
  <c r="F112" i="6"/>
  <c r="H112" i="6" s="1"/>
  <c r="J112" i="6" s="1"/>
  <c r="K111" i="6"/>
  <c r="H111" i="6"/>
  <c r="J111" i="6" s="1"/>
  <c r="L111" i="6" s="1"/>
  <c r="K110" i="6"/>
  <c r="H110" i="6"/>
  <c r="J110" i="6" s="1"/>
  <c r="L110" i="6" s="1"/>
  <c r="K109" i="6"/>
  <c r="H109" i="6"/>
  <c r="J109" i="6" s="1"/>
  <c r="L109" i="6" s="1"/>
  <c r="J108" i="6"/>
  <c r="K107" i="6"/>
  <c r="G107" i="6"/>
  <c r="F107" i="6"/>
  <c r="H107" i="6" s="1"/>
  <c r="J107" i="6" s="1"/>
  <c r="K106" i="6"/>
  <c r="L106" i="6" s="1"/>
  <c r="H106" i="6"/>
  <c r="J106" i="6" s="1"/>
  <c r="K105" i="6"/>
  <c r="H105" i="6"/>
  <c r="J105" i="6" s="1"/>
  <c r="K104" i="6"/>
  <c r="H104" i="6"/>
  <c r="J104" i="6" s="1"/>
  <c r="J103" i="6"/>
  <c r="K102" i="6"/>
  <c r="G102" i="6"/>
  <c r="H102" i="6" s="1"/>
  <c r="J102" i="6" s="1"/>
  <c r="L102" i="6" s="1"/>
  <c r="F102" i="6"/>
  <c r="K101" i="6"/>
  <c r="H101" i="6"/>
  <c r="J101" i="6" s="1"/>
  <c r="L101" i="6" s="1"/>
  <c r="K100" i="6"/>
  <c r="H100" i="6"/>
  <c r="J100" i="6" s="1"/>
  <c r="L100" i="6" s="1"/>
  <c r="K99" i="6"/>
  <c r="H99" i="6"/>
  <c r="J99" i="6" s="1"/>
  <c r="L99" i="6" s="1"/>
  <c r="G90" i="6"/>
  <c r="F90" i="6"/>
  <c r="H90" i="6" s="1"/>
  <c r="D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L115" i="6" l="1"/>
  <c r="L132" i="6"/>
  <c r="L134" i="6"/>
  <c r="L136" i="6"/>
  <c r="L138" i="6"/>
  <c r="H140" i="6"/>
  <c r="J140" i="6" s="1"/>
  <c r="G153" i="6"/>
  <c r="H153" i="6" s="1"/>
  <c r="J153" i="6" s="1"/>
  <c r="L153" i="6" s="1"/>
  <c r="D141" i="5"/>
  <c r="C202" i="5"/>
  <c r="C204" i="5" s="1"/>
  <c r="H140" i="4"/>
  <c r="L117" i="6"/>
  <c r="H130" i="6"/>
  <c r="J130" i="6" s="1"/>
  <c r="L130" i="6" s="1"/>
  <c r="L178" i="6"/>
  <c r="L180" i="6"/>
  <c r="L182" i="6"/>
  <c r="L184" i="6"/>
  <c r="L186" i="6"/>
  <c r="L188" i="6"/>
  <c r="L190" i="6"/>
  <c r="L192" i="6"/>
  <c r="L194" i="6"/>
  <c r="H195" i="6"/>
  <c r="J195" i="6" s="1"/>
  <c r="L197" i="6"/>
  <c r="L199" i="6"/>
  <c r="K164" i="4"/>
  <c r="K166" i="4"/>
  <c r="K168" i="4"/>
  <c r="K172" i="4"/>
  <c r="K174" i="4"/>
  <c r="K176" i="4"/>
  <c r="K178" i="4"/>
  <c r="G141" i="4"/>
  <c r="G202" i="4" s="1"/>
  <c r="G204" i="4" s="1"/>
  <c r="C202" i="4"/>
  <c r="C204" i="4" s="1"/>
  <c r="L105" i="6"/>
  <c r="L107" i="6"/>
  <c r="L112" i="6"/>
  <c r="L140" i="6"/>
  <c r="L207" i="6"/>
  <c r="H151" i="4"/>
  <c r="H153" i="4"/>
  <c r="L104" i="6"/>
  <c r="H119" i="6"/>
  <c r="J119" i="6" s="1"/>
  <c r="L119" i="6" s="1"/>
  <c r="L146" i="6"/>
  <c r="L179" i="6"/>
  <c r="L181" i="6"/>
  <c r="L183" i="6"/>
  <c r="L185" i="6"/>
  <c r="L187" i="6"/>
  <c r="L189" i="6"/>
  <c r="L191" i="6"/>
  <c r="L193" i="6"/>
  <c r="H90" i="4"/>
  <c r="H102" i="4"/>
  <c r="H165" i="4"/>
  <c r="I165" i="4" s="1"/>
  <c r="K165" i="4" s="1"/>
  <c r="K171" i="4"/>
  <c r="K173" i="4"/>
  <c r="K175" i="4"/>
  <c r="K177" i="4"/>
  <c r="K179" i="4"/>
  <c r="L124" i="6"/>
  <c r="F141" i="6"/>
  <c r="L195" i="6"/>
  <c r="L122" i="6"/>
  <c r="L126" i="6"/>
  <c r="G141" i="6"/>
  <c r="K130" i="6"/>
  <c r="D141" i="6"/>
  <c r="K141" i="6" s="1"/>
  <c r="H203" i="4"/>
  <c r="I203" i="4" s="1"/>
  <c r="F141" i="4"/>
  <c r="H141" i="4" s="1"/>
  <c r="D202" i="4"/>
  <c r="D204" i="4" s="1"/>
  <c r="H180" i="4" l="1"/>
  <c r="I180" i="4" s="1"/>
  <c r="K180" i="4" s="1"/>
  <c r="H141" i="6"/>
  <c r="J141" i="6" s="1"/>
  <c r="L141" i="6" s="1"/>
  <c r="F204" i="4"/>
  <c r="H204" i="4"/>
  <c r="I204" i="4"/>
  <c r="K192" i="4"/>
  <c r="I192" i="4"/>
  <c r="H192" i="4"/>
  <c r="F192" i="4"/>
  <c r="F202" i="4"/>
  <c r="H202" i="4"/>
  <c r="I202" i="4"/>
</calcChain>
</file>

<file path=xl/sharedStrings.xml><?xml version="1.0" encoding="utf-8"?>
<sst xmlns="http://schemas.openxmlformats.org/spreadsheetml/2006/main" count="3438" uniqueCount="368">
  <si>
    <t>Sr.No</t>
  </si>
  <si>
    <t>Name of Project</t>
  </si>
  <si>
    <t>Inst.Cap.</t>
  </si>
  <si>
    <t>Offer to PSPCL (MW)</t>
  </si>
  <si>
    <t>Source of fuel</t>
  </si>
  <si>
    <t xml:space="preserve">(A) </t>
  </si>
  <si>
    <t>SOLAR</t>
  </si>
  <si>
    <t>Solar</t>
  </si>
  <si>
    <t>Bajak SPV</t>
  </si>
  <si>
    <t>50 KW</t>
  </si>
  <si>
    <t>Khatkar Kalan SPV</t>
  </si>
  <si>
    <t>200 KW</t>
  </si>
  <si>
    <t>Phulokheri SPV</t>
  </si>
  <si>
    <t>1 MW</t>
  </si>
  <si>
    <t>NVVN Bundled</t>
  </si>
  <si>
    <t>35 MW</t>
  </si>
  <si>
    <t>SECI, Rajsthan</t>
  </si>
  <si>
    <t>30 MW</t>
  </si>
  <si>
    <t>Soma Plant, Khera Kalmout</t>
  </si>
  <si>
    <t>Carlill Energy P.Ltd. ,Bhagsar,</t>
  </si>
  <si>
    <t>1.5 MW</t>
  </si>
  <si>
    <t xml:space="preserve">Econenergy Inc.,Boparai kalan </t>
  </si>
  <si>
    <t>1.MW</t>
  </si>
  <si>
    <t>G.S.Atwal &amp; co., Bhuttiwal</t>
  </si>
  <si>
    <t xml:space="preserve">Sovax Renewables Solar, Mehndipur </t>
  </si>
  <si>
    <t xml:space="preserve">EBS, Sahiba Shadra, Balachour </t>
  </si>
  <si>
    <t>RSSB (Roof top) -I, Bias</t>
  </si>
  <si>
    <t>7.52 MW</t>
  </si>
  <si>
    <t>RSSB, (Roof top) -II, Bias</t>
  </si>
  <si>
    <t>12 MW</t>
  </si>
  <si>
    <t>Madhav Solar P. Ltd.-I, Boha, Budlada</t>
  </si>
  <si>
    <t>2 MW</t>
  </si>
  <si>
    <t>Madhav Solar P. Ltd.-II, Boha, Budlada</t>
  </si>
  <si>
    <t>Azure Tahliwala -I ( Tahliwal jattan)</t>
  </si>
  <si>
    <t>15 MW</t>
  </si>
  <si>
    <t>Azure power II ( Punjaba/Sikhwala)</t>
  </si>
  <si>
    <t>Azure power III ( Punjaba/Sikhwala)</t>
  </si>
  <si>
    <t>4 MW</t>
  </si>
  <si>
    <t xml:space="preserve">Azure Makemake, Bhittiwala </t>
  </si>
  <si>
    <t>Azure Makemake, Killiawali</t>
  </si>
  <si>
    <t>24 MW</t>
  </si>
  <si>
    <t>Azure Renewable, Mohali &amp; 9 oth. Locations</t>
  </si>
  <si>
    <t>10 MW</t>
  </si>
  <si>
    <t>International Switchgears -I,Ramdas</t>
  </si>
  <si>
    <t>Internatinal Switchgears -II,Ramdas,</t>
  </si>
  <si>
    <t>P.L.Surya Urja,Gammiwala, Boha</t>
  </si>
  <si>
    <t>20 MW</t>
  </si>
  <si>
    <t>PL Sunshine,Gamiwala, Boha</t>
  </si>
  <si>
    <t>Omega Solar,Sangathpura Leheragaga</t>
  </si>
  <si>
    <t>Essel Renewable Energy ltd.Barre</t>
  </si>
  <si>
    <t>Essal Clean Energy, Lakhmirwala</t>
  </si>
  <si>
    <t>North Star Solar Power p.Ltd,Pathrala</t>
  </si>
  <si>
    <t>Focal energy, Nangla, Talwandi Sabo</t>
  </si>
  <si>
    <t>Welspun energy-I,Tiona pujarian,</t>
  </si>
  <si>
    <t>Welspun energy-II-Jagaram tirath,</t>
  </si>
  <si>
    <t>Welspun energy-III-Jagaram Tirath</t>
  </si>
  <si>
    <t>Welspun energy- IV, Tiona pujarian,</t>
  </si>
  <si>
    <t>TR energy-I,Jandwala mirsangla,Fzk</t>
  </si>
  <si>
    <t>TR energy,-II, Pathrala, Btd</t>
  </si>
  <si>
    <t>Nextgen Solux-I, Mirpur kalan</t>
  </si>
  <si>
    <t>Nextgen Solux-II, Jhunir, Mansa</t>
  </si>
  <si>
    <t>Solairedirect- Muradwala dharangwala Fazilka</t>
  </si>
  <si>
    <t>Solaire Power Pvt. Ltd. Usmankhera, Abohar</t>
  </si>
  <si>
    <t>Allianz Ecopower, Mirpur kalan, sardulgarh</t>
  </si>
  <si>
    <t xml:space="preserve">IK Energy , Lallian kalan </t>
  </si>
  <si>
    <t>Atma Powers,Lakewali</t>
  </si>
  <si>
    <t xml:space="preserve">Aditya Medisales, Lalpur, </t>
  </si>
  <si>
    <t>Abundant Energy,China bidhi chand sur singh</t>
  </si>
  <si>
    <t>Abundant Energy-II</t>
  </si>
  <si>
    <t>Earth Solar ,Behbalpur,Nabha</t>
  </si>
  <si>
    <t>Mokia Green Energy P.Ltd.Boha</t>
  </si>
  <si>
    <t>JSSK Energy,Bhagsar</t>
  </si>
  <si>
    <t>Continenrtal Eng&amp; Power P.Ltd.Kotshmari</t>
  </si>
  <si>
    <t xml:space="preserve">Purshtam Ind.Bajak </t>
  </si>
  <si>
    <t>3 MW</t>
  </si>
  <si>
    <t>Vivaan Solar P.Ltd.,Bazak</t>
  </si>
  <si>
    <t>Mihit Solar Power P Ltd., Jhandakalan</t>
  </si>
  <si>
    <t>Mihit Solar Power P Ltd., Kherakhurad</t>
  </si>
  <si>
    <t>25 MW</t>
  </si>
  <si>
    <t>Mihit Solar Power P Ltd., Mankhera</t>
  </si>
  <si>
    <t>ACME Rooftop Solar  Nangla</t>
  </si>
  <si>
    <t>Acme Solar Rooftop Jhunir</t>
  </si>
  <si>
    <t>Magnificent Power, Jhunir,</t>
  </si>
  <si>
    <t>Aster Solar, Jhunir, Mansa</t>
  </si>
  <si>
    <t>BIPL.P. Ltd.Mirpur Kalan</t>
  </si>
  <si>
    <t>BIDL. P. Ltd.,Mirpur  Kalan</t>
  </si>
  <si>
    <t>Oasis green, Bahadupur, Budhlada</t>
  </si>
  <si>
    <t>Solair urja pvt ltd.Daultpura, Fzk</t>
  </si>
  <si>
    <t>Prayatna Developers,Sardargarh, Btd</t>
  </si>
  <si>
    <t>50 MW</t>
  </si>
  <si>
    <t>Prayatna Developers, Chughekalan, Btd</t>
  </si>
  <si>
    <t>Megnet -I, Shekhawala,Mansa</t>
  </si>
  <si>
    <t>Megnet-II,Toderpur&amp;Maghania, Mansa</t>
  </si>
  <si>
    <t>Radient, Pathrala, Btd</t>
  </si>
  <si>
    <t>Omega infra,Chaurwala, Fgs</t>
  </si>
  <si>
    <t>Azure Power Pluto Pvt. Ltd.Bhittiwala</t>
  </si>
  <si>
    <t>10 Mw</t>
  </si>
  <si>
    <t>Azure Power Pluto Pvt. Ltd.Bahadurkhera</t>
  </si>
  <si>
    <t>25mw</t>
  </si>
  <si>
    <t>Azure Power Pluto Pvt. Ltd.Vanwala</t>
  </si>
  <si>
    <t>25 mw</t>
  </si>
  <si>
    <t>Azure Power Pluto ,Bahadur Jandia-2</t>
  </si>
  <si>
    <t>Azure Power Pluto ,Bahadur Jandia-1</t>
  </si>
  <si>
    <t>Azure Power Pluto ,Korianwali</t>
  </si>
  <si>
    <t>Azure Power Pluto ,Badal</t>
  </si>
  <si>
    <t>15 mw</t>
  </si>
  <si>
    <t>SAM SOLAR p ltd. doraha cantop</t>
  </si>
  <si>
    <t>2.5 mw</t>
  </si>
  <si>
    <t>SAM SOLAR p ltd.Nidampur Sgr</t>
  </si>
  <si>
    <t>Mytrah Adhya-Balran, Bakhora Kalan, Sgr</t>
  </si>
  <si>
    <t>Mytrah Adhya-Bareta, Bakhora Kalan, Sgr</t>
  </si>
  <si>
    <t>Total Solar</t>
  </si>
  <si>
    <t>solar</t>
  </si>
  <si>
    <t>(B )</t>
  </si>
  <si>
    <t>MINI HYDEL</t>
  </si>
  <si>
    <t>Mini Hydel</t>
  </si>
  <si>
    <t>a</t>
  </si>
  <si>
    <t>Punjab Hydro Ltd.</t>
  </si>
  <si>
    <t>Dolowal MHP</t>
  </si>
  <si>
    <t>Hydel</t>
  </si>
  <si>
    <t>Salar MHP</t>
  </si>
  <si>
    <t>1.4 MW</t>
  </si>
  <si>
    <t>Bhanbhaura MHP</t>
  </si>
  <si>
    <t>1.3 MW</t>
  </si>
  <si>
    <t>Punjab Hydro Ltd. Total.</t>
  </si>
  <si>
    <t>b</t>
  </si>
  <si>
    <t xml:space="preserve">Kotla Hydro Ltd </t>
  </si>
  <si>
    <t>Babanpur MHP</t>
  </si>
  <si>
    <t>1.25 MW</t>
  </si>
  <si>
    <t xml:space="preserve">Killa </t>
  </si>
  <si>
    <t>1.75 MW</t>
  </si>
  <si>
    <t>Sahoke</t>
  </si>
  <si>
    <t>1.2 MW</t>
  </si>
  <si>
    <t xml:space="preserve">Kotla Hydro Ltd.Total </t>
  </si>
  <si>
    <t>c</t>
  </si>
  <si>
    <t>Aqua Power Plant Ltd.</t>
  </si>
  <si>
    <t>Chakbhai MHP</t>
  </si>
  <si>
    <t>Lohgarh</t>
  </si>
  <si>
    <t>Sadana</t>
  </si>
  <si>
    <t>Aqua Power Plant Ltd. Total</t>
  </si>
  <si>
    <t xml:space="preserve"> </t>
  </si>
  <si>
    <t>(d)</t>
  </si>
  <si>
    <t>Abohar Power Generation</t>
  </si>
  <si>
    <t>Gholia MHP</t>
  </si>
  <si>
    <t>1x800 KW</t>
  </si>
  <si>
    <t>Channuwal MHP</t>
  </si>
  <si>
    <t>1x900 KW</t>
  </si>
  <si>
    <t>Akhara MHP</t>
  </si>
  <si>
    <t>2x550 KW</t>
  </si>
  <si>
    <t>Khanpur</t>
  </si>
  <si>
    <t>Sudhar</t>
  </si>
  <si>
    <t>2x700 KW</t>
  </si>
  <si>
    <t xml:space="preserve">Total </t>
  </si>
  <si>
    <t>(e)</t>
  </si>
  <si>
    <t>Individual Developers</t>
  </si>
  <si>
    <t>Gill Power Ltd Babheli</t>
  </si>
  <si>
    <t>2.70 MW</t>
  </si>
  <si>
    <t>Altantic Power</t>
  </si>
  <si>
    <t>650 KW</t>
  </si>
  <si>
    <t>Sam India</t>
  </si>
  <si>
    <t>2x600 KW</t>
  </si>
  <si>
    <t>Sidhwan Hydro</t>
  </si>
  <si>
    <t>700 KW</t>
  </si>
  <si>
    <t>Atlantic Power (Phoola)</t>
  </si>
  <si>
    <t>600 KW</t>
  </si>
  <si>
    <t>SKR Hydro Power</t>
  </si>
  <si>
    <t>400 Kw</t>
  </si>
  <si>
    <t>Gill Acqua Hydro</t>
  </si>
  <si>
    <t>9MW</t>
  </si>
  <si>
    <t>Gill aqua mbl-2</t>
  </si>
  <si>
    <t>Total Individual Dev.</t>
  </si>
  <si>
    <t>(f)</t>
  </si>
  <si>
    <t>PEDA</t>
  </si>
  <si>
    <t>Narangwal MHP</t>
  </si>
  <si>
    <t>2x750 KW</t>
  </si>
  <si>
    <t>Dalla MHP</t>
  </si>
  <si>
    <t>2x500 KW</t>
  </si>
  <si>
    <t>Tugal MHP</t>
  </si>
  <si>
    <t>Chupki MHP</t>
  </si>
  <si>
    <t>Khatra MHP</t>
  </si>
  <si>
    <t>Kanganwal MHP</t>
  </si>
  <si>
    <t>2x650 KW</t>
  </si>
  <si>
    <t>Bowani MHP</t>
  </si>
  <si>
    <t>Jagera MHP</t>
  </si>
  <si>
    <t>Total PEDA</t>
  </si>
  <si>
    <t>Total  Mini Hydel</t>
  </si>
  <si>
    <t xml:space="preserve">Own Hydel Project </t>
  </si>
  <si>
    <t>UBDC Stage I&amp;II</t>
  </si>
  <si>
    <t>Micro Hydel</t>
  </si>
  <si>
    <t>i</t>
  </si>
  <si>
    <t>Daudhar</t>
  </si>
  <si>
    <t>ii</t>
  </si>
  <si>
    <t>Nidampur</t>
  </si>
  <si>
    <t>iii</t>
  </si>
  <si>
    <t>Thuhi</t>
  </si>
  <si>
    <t>iv</t>
  </si>
  <si>
    <t>Rohti</t>
  </si>
  <si>
    <t>v</t>
  </si>
  <si>
    <t>Ropar</t>
  </si>
  <si>
    <t>Total</t>
  </si>
  <si>
    <t>Total Own Hydel</t>
  </si>
  <si>
    <t>Inst.Cap.in MW</t>
  </si>
  <si>
    <t>(C)</t>
  </si>
  <si>
    <t>BIO- MASS</t>
  </si>
  <si>
    <t>Co Generation</t>
  </si>
  <si>
    <t>Bagasse</t>
  </si>
  <si>
    <t>Rana Sugars Ltd</t>
  </si>
  <si>
    <t>34 MW</t>
  </si>
  <si>
    <t>A.B. Sugars Lts</t>
  </si>
  <si>
    <t>23 MW</t>
  </si>
  <si>
    <t>Chadha Sugars Ltd</t>
  </si>
  <si>
    <t xml:space="preserve">Wahid Sandhar Sugars Mill </t>
  </si>
  <si>
    <t>Indian Sucrose</t>
  </si>
  <si>
    <t>Biomass</t>
  </si>
  <si>
    <t>Chandigarh Distillers &amp; Bottlers</t>
  </si>
  <si>
    <t>3.90 MW</t>
  </si>
  <si>
    <t>8.25 MW</t>
  </si>
  <si>
    <t>Indian Acrylics Pvt Ltd</t>
  </si>
  <si>
    <t>7.75 MW</t>
  </si>
  <si>
    <t>NV Distilleries</t>
  </si>
  <si>
    <t>A.B.Grain &amp; Spirits</t>
  </si>
  <si>
    <t>5.50 MW</t>
  </si>
  <si>
    <t>Lakshmi Energy &amp; food</t>
  </si>
  <si>
    <t>A2Z Nakoder</t>
  </si>
  <si>
    <t>A2Z Fazilka</t>
  </si>
  <si>
    <t>Total Co-Gen.</t>
  </si>
  <si>
    <t>(b)</t>
  </si>
  <si>
    <t>Biomass/IPP</t>
  </si>
  <si>
    <t>Malwa Power Pvt.Ltd</t>
  </si>
  <si>
    <t>6 MW</t>
  </si>
  <si>
    <t xml:space="preserve">Universal Biomass </t>
  </si>
  <si>
    <t>14.50 MW</t>
  </si>
  <si>
    <t>Punjab Biomass</t>
  </si>
  <si>
    <t>Dee.Dev,</t>
  </si>
  <si>
    <t>8 MW</t>
  </si>
  <si>
    <t>Green Planet Binzon</t>
  </si>
  <si>
    <t>Green Planet BirPind</t>
  </si>
  <si>
    <t>Viaton Energy Ltd.</t>
  </si>
  <si>
    <t>Jalkheri Power Plant</t>
  </si>
  <si>
    <t>Sampuran Agri Ventures</t>
  </si>
  <si>
    <t>International Mega Foods Park</t>
  </si>
  <si>
    <t>Hargobind bio energy</t>
  </si>
  <si>
    <t>0.5 MW</t>
  </si>
  <si>
    <t>Total Biomass/IPP</t>
  </si>
  <si>
    <t>Waste</t>
  </si>
  <si>
    <t>Hebowal Biometh.LDH</t>
  </si>
  <si>
    <t>Short Term</t>
  </si>
  <si>
    <t>TOTAL</t>
  </si>
  <si>
    <t>Non Solar</t>
  </si>
  <si>
    <t>Photon Sunbeam</t>
  </si>
  <si>
    <t>Nawanshahr Power P. Ltd.</t>
  </si>
  <si>
    <t>UBDC</t>
  </si>
  <si>
    <t>Mukerian MHP-5</t>
  </si>
  <si>
    <t>7.5 MW</t>
  </si>
  <si>
    <t>Total Up to Previous month i.e. April 2017 to Sep 2017</t>
  </si>
  <si>
    <t>During 10/2017 (in MU)</t>
  </si>
  <si>
    <t>Provisional Power Purchase from NRSE Projects for the month of  10/2017</t>
  </si>
  <si>
    <t>G. Total Up to 10/2017 (in MU)</t>
  </si>
  <si>
    <t>Bio Gas</t>
  </si>
  <si>
    <t>Biogass</t>
  </si>
  <si>
    <t>Total generation as per capacity</t>
  </si>
  <si>
    <t>PLF</t>
  </si>
  <si>
    <t>Provisional Power Purchase from NRSE Projects for the month of  11/2017</t>
  </si>
  <si>
    <t>Provisional Power Purchase from NRSE Projects for the month of  12/2017</t>
  </si>
  <si>
    <t>During 12/2017 (in MU)</t>
  </si>
  <si>
    <t>G. Total Up to 12/2017 (in MU)</t>
  </si>
  <si>
    <t>Units as per installed capacity
 A3=
720000xmonth wise gen.*A1</t>
  </si>
  <si>
    <t>Plant Load Factor 
PLF =A2/A3</t>
  </si>
  <si>
    <t>Generation month</t>
  </si>
  <si>
    <t>April to Dec 2017  Total units</t>
  </si>
  <si>
    <t>April to Dec 2017  Total units 
(A2)</t>
  </si>
  <si>
    <t>Inst.Cap. 
(A1)</t>
  </si>
  <si>
    <t>Offer to PSPCL (MW) 
(A1)</t>
  </si>
  <si>
    <t>P &amp; R Gurdittwala</t>
  </si>
  <si>
    <t>Altantic Power (Terkiana)</t>
  </si>
  <si>
    <t>Gill aqua MBL-2 Vill.-Kala Chakk</t>
  </si>
  <si>
    <t>Gill aqua MBL-3 Vill.-Gandla Nehri</t>
  </si>
  <si>
    <t>2x3 MW</t>
  </si>
  <si>
    <t>Sr.No.</t>
  </si>
  <si>
    <t>Photon Sunbeam-1</t>
  </si>
  <si>
    <t xml:space="preserve">Azure Renewable, Mohali </t>
  </si>
  <si>
    <t>Azure Renewable, Bhagwant Kulwin</t>
  </si>
  <si>
    <t>Azure Renewable, Mansa</t>
  </si>
  <si>
    <t xml:space="preserve">Azure Renewable, CA Veg Fruit </t>
  </si>
  <si>
    <t xml:space="preserve">Azure Renewable, Ludhiana </t>
  </si>
  <si>
    <t>Azure Renewable, Skyross</t>
  </si>
  <si>
    <t>Azure Renewable, Boss comp</t>
  </si>
  <si>
    <t>Azure Renewable, Bhagwant Singh &amp; Others</t>
  </si>
  <si>
    <t>Azure Renewable, Canam</t>
  </si>
  <si>
    <t>2.048 MW</t>
  </si>
  <si>
    <t>1.304 MW</t>
  </si>
  <si>
    <t>0.630 MW</t>
  </si>
  <si>
    <t>0.599 MW</t>
  </si>
  <si>
    <t>0.762 MW</t>
  </si>
  <si>
    <t>1.260 MW</t>
  </si>
  <si>
    <t>1.250 MW</t>
  </si>
  <si>
    <t>0.550 MW</t>
  </si>
  <si>
    <t>1.597 MW</t>
  </si>
  <si>
    <t>Photon Sunbeam-2</t>
  </si>
  <si>
    <t>Majha Canal</t>
  </si>
  <si>
    <t>0.650 MW</t>
  </si>
  <si>
    <t>vijay printing press pvt. Ltd.</t>
  </si>
  <si>
    <t>7.5MW</t>
  </si>
  <si>
    <t>canal solar energy pvt.Ltd.</t>
  </si>
  <si>
    <t>A</t>
  </si>
  <si>
    <t>Green Planet (Otto cycle)</t>
  </si>
  <si>
    <t>Center Sector Solar</t>
  </si>
  <si>
    <t>Total Center Sector Solar</t>
  </si>
  <si>
    <t>3.8 MW</t>
  </si>
  <si>
    <t>Kotla renewable Pvt. Ltd. (Daudhar)</t>
  </si>
  <si>
    <t>Kotla renewable Pvt. Ltd. (Nidampur)</t>
  </si>
  <si>
    <t>Kotla renewable Pvt. Ltd. (Thuhi)</t>
  </si>
  <si>
    <t>2 x 0.4 MW</t>
  </si>
  <si>
    <t>3 x 0.5 MW</t>
  </si>
  <si>
    <t>Total Micro Hydel</t>
  </si>
  <si>
    <t>Shree Ganesh Edibles Pvt. Ltd.</t>
  </si>
  <si>
    <t>2.92 MW</t>
  </si>
  <si>
    <t>Total Bagasse</t>
  </si>
  <si>
    <t>Total Biomass co-gen</t>
  </si>
  <si>
    <t>Total Biogas</t>
  </si>
  <si>
    <t>Total Waste</t>
  </si>
  <si>
    <t>Solar Intrastate</t>
  </si>
  <si>
    <t>Total Solar Intrastate</t>
  </si>
  <si>
    <t>37 MW</t>
  </si>
  <si>
    <t>67 MW</t>
  </si>
  <si>
    <t xml:space="preserve">Vector Green Surya </t>
  </si>
  <si>
    <t>Vector Green Sunshine,Gamiwala, Boha</t>
  </si>
  <si>
    <t>2.5 MW</t>
  </si>
  <si>
    <t xml:space="preserve">Mytrah Adhya-Bareta, </t>
  </si>
  <si>
    <t xml:space="preserve">Energy Procured        (MU) 
</t>
  </si>
  <si>
    <t>Tariff /unit  (Rs./kWh)</t>
  </si>
  <si>
    <t>Amount in Rs. (crores)</t>
  </si>
  <si>
    <t>€</t>
  </si>
  <si>
    <t xml:space="preserve">Other Non-Solar </t>
  </si>
  <si>
    <t>i) Long term Non-Solar purchase</t>
  </si>
  <si>
    <t>ii) Short term Non-Solar purchase</t>
  </si>
  <si>
    <t>iii) Non-Solar RECs(MU) purchase</t>
  </si>
  <si>
    <t>Total of Non-Solar (i+ii+iii+iv)</t>
  </si>
  <si>
    <t>B</t>
  </si>
  <si>
    <t>i) Long term Solar purchase</t>
  </si>
  <si>
    <t>iii) Solar RECs(MU) purchase</t>
  </si>
  <si>
    <t>ii) Solar Power received through Net- Metering</t>
  </si>
  <si>
    <t>Total of Solar (i+ii+iii)</t>
  </si>
  <si>
    <t>Total of Solar and Non-Solar</t>
  </si>
  <si>
    <t>ii) Expected from upcoming projects</t>
  </si>
  <si>
    <t>iii) Short term Non-Solar purchase</t>
  </si>
  <si>
    <t>ii) Expected from upconing projects</t>
  </si>
  <si>
    <t>ii)Expected from upcoing projects</t>
  </si>
  <si>
    <t>MW</t>
  </si>
  <si>
    <t>MU</t>
  </si>
  <si>
    <t>IPP</t>
  </si>
  <si>
    <t>2018-19</t>
  </si>
  <si>
    <t>2019-20</t>
  </si>
  <si>
    <t>2019-21</t>
  </si>
  <si>
    <t>2019-22</t>
  </si>
  <si>
    <t>2019-23</t>
  </si>
  <si>
    <t>Year</t>
  </si>
  <si>
    <t>Installed Capacity</t>
  </si>
  <si>
    <t xml:space="preserve">Power purchase from NRSE Projects during FY 2018-19                                     </t>
  </si>
  <si>
    <t xml:space="preserve">Power purchase from NRSE Projects during (projected ) FY 2019-20                                </t>
  </si>
  <si>
    <t xml:space="preserve">Power purchase from NRSE Projects during (projected) FY 2020-21                                                   </t>
  </si>
  <si>
    <t xml:space="preserve">Power purchase from NRSE Projects during (projected)  FY 2021-22         </t>
  </si>
  <si>
    <t xml:space="preserve">Power purchase from NRSE Projects during (projected) FY 2022-23                              </t>
  </si>
  <si>
    <t xml:space="preserve">       Annexure-N3</t>
  </si>
  <si>
    <t>Annexure-N-1</t>
  </si>
  <si>
    <t xml:space="preserve"> Annexure-N2</t>
  </si>
  <si>
    <t>Annexure N-4</t>
  </si>
  <si>
    <t>Annexure-N5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</si>
</sst>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00"/>
    <numFmt numFmtId="165" formatCode="0.00000"/>
    <numFmt numFmtId="166" formatCode="0.0000000"/>
    <numFmt numFmtId="167" formatCode="0.0000"/>
    <numFmt numFmtId="168" formatCode="0.00000000000"/>
    <numFmt numFmtId="169" formatCode="0.000"/>
  </numFmts>
  <fonts count="4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0"/>
      <color theme="5"/>
      <name val="Arial"/>
      <family val="2"/>
    </font>
    <font>
      <sz val="9"/>
      <color theme="5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rgb="FFFF0000"/>
      <name val="Arial"/>
      <family val="2"/>
    </font>
    <font>
      <sz val="12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2"/>
      <color rgb="FFFF0000"/>
      <name val="Calibri"/>
      <family val="2"/>
      <scheme val="minor"/>
    </font>
    <font>
      <b/>
      <sz val="9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i/>
      <sz val="12"/>
      <name val="Arial"/>
      <family val="2"/>
    </font>
    <font>
      <b/>
      <i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7" fillId="0" borderId="0" applyFont="0" applyFill="0" applyBorder="0" applyAlignment="0" applyProtection="0"/>
  </cellStyleXfs>
  <cellXfs count="513">
    <xf numFmtId="0" fontId="0" fillId="0" borderId="0" xfId="0"/>
    <xf numFmtId="0" fontId="5" fillId="0" borderId="1" xfId="0" applyFont="1" applyFill="1" applyBorder="1" applyAlignment="1">
      <alignment vertical="top"/>
    </xf>
    <xf numFmtId="0" fontId="13" fillId="0" borderId="3" xfId="0" applyFont="1" applyFill="1" applyBorder="1"/>
    <xf numFmtId="0" fontId="1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2" fontId="13" fillId="0" borderId="3" xfId="0" applyNumberFormat="1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/>
    <xf numFmtId="2" fontId="3" fillId="0" borderId="3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/>
    </xf>
    <xf numFmtId="2" fontId="9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1" fillId="0" borderId="3" xfId="0" applyFont="1" applyFill="1" applyBorder="1"/>
    <xf numFmtId="0" fontId="7" fillId="0" borderId="3" xfId="0" applyFont="1" applyFill="1" applyBorder="1" applyAlignment="1">
      <alignment horizontal="right"/>
    </xf>
    <xf numFmtId="0" fontId="8" fillId="0" borderId="3" xfId="0" applyFont="1" applyFill="1" applyBorder="1"/>
    <xf numFmtId="164" fontId="8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/>
    </xf>
    <xf numFmtId="0" fontId="17" fillId="0" borderId="3" xfId="0" applyFont="1" applyFill="1" applyBorder="1"/>
    <xf numFmtId="2" fontId="8" fillId="0" borderId="3" xfId="0" applyNumberFormat="1" applyFon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/>
    <xf numFmtId="0" fontId="7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4" fontId="0" fillId="0" borderId="3" xfId="0" applyNumberFormat="1" applyFill="1" applyBorder="1"/>
    <xf numFmtId="0" fontId="18" fillId="0" borderId="3" xfId="0" applyFont="1" applyFill="1" applyBorder="1"/>
    <xf numFmtId="0" fontId="19" fillId="0" borderId="3" xfId="0" applyFont="1" applyFill="1" applyBorder="1"/>
    <xf numFmtId="0" fontId="0" fillId="0" borderId="3" xfId="0" applyFill="1" applyBorder="1"/>
    <xf numFmtId="164" fontId="0" fillId="0" borderId="3" xfId="0" applyNumberFormat="1" applyFill="1" applyBorder="1" applyAlignment="1">
      <alignment horizontal="center"/>
    </xf>
    <xf numFmtId="2" fontId="0" fillId="0" borderId="3" xfId="0" applyNumberFormat="1" applyFill="1" applyBorder="1"/>
    <xf numFmtId="2" fontId="0" fillId="0" borderId="3" xfId="0" applyNumberFormat="1" applyFill="1" applyBorder="1" applyAlignment="1">
      <alignment horizontal="center"/>
    </xf>
    <xf numFmtId="2" fontId="21" fillId="0" borderId="3" xfId="0" applyNumberFormat="1" applyFont="1" applyFill="1" applyBorder="1" applyAlignment="1">
      <alignment horizontal="center"/>
    </xf>
    <xf numFmtId="2" fontId="0" fillId="0" borderId="0" xfId="0" applyNumberFormat="1" applyFill="1"/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165" fontId="0" fillId="0" borderId="0" xfId="0" applyNumberFormat="1" applyFill="1"/>
    <xf numFmtId="167" fontId="0" fillId="0" borderId="0" xfId="0" applyNumberFormat="1" applyFill="1"/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3" fillId="0" borderId="3" xfId="0" applyFont="1" applyFill="1" applyBorder="1"/>
    <xf numFmtId="2" fontId="24" fillId="0" borderId="3" xfId="0" applyNumberFormat="1" applyFont="1" applyFill="1" applyBorder="1" applyAlignment="1">
      <alignment horizontal="center"/>
    </xf>
    <xf numFmtId="2" fontId="23" fillId="0" borderId="3" xfId="0" applyNumberFormat="1" applyFont="1" applyFill="1" applyBorder="1" applyAlignment="1">
      <alignment horizontal="center" vertical="center"/>
    </xf>
    <xf numFmtId="164" fontId="24" fillId="0" borderId="3" xfId="0" applyNumberFormat="1" applyFont="1" applyFill="1" applyBorder="1" applyAlignment="1">
      <alignment horizontal="center" vertical="center"/>
    </xf>
    <xf numFmtId="164" fontId="24" fillId="0" borderId="3" xfId="0" applyNumberFormat="1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2" fontId="16" fillId="0" borderId="3" xfId="0" applyNumberFormat="1" applyFont="1" applyFill="1" applyBorder="1" applyAlignment="1">
      <alignment horizontal="center" vertical="center"/>
    </xf>
    <xf numFmtId="164" fontId="22" fillId="0" borderId="3" xfId="0" applyNumberFormat="1" applyFont="1" applyFill="1" applyBorder="1"/>
    <xf numFmtId="164" fontId="22" fillId="0" borderId="3" xfId="0" applyNumberFormat="1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164" fontId="22" fillId="0" borderId="3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2" fillId="0" borderId="3" xfId="0" applyFont="1" applyFill="1" applyBorder="1"/>
    <xf numFmtId="0" fontId="24" fillId="0" borderId="3" xfId="0" applyFont="1" applyFill="1" applyBorder="1" applyAlignment="1">
      <alignment horizontal="center"/>
    </xf>
    <xf numFmtId="0" fontId="24" fillId="0" borderId="3" xfId="0" applyFont="1" applyFill="1" applyBorder="1"/>
    <xf numFmtId="2" fontId="22" fillId="0" borderId="3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2" fontId="15" fillId="0" borderId="3" xfId="0" applyNumberFormat="1" applyFont="1" applyFill="1" applyBorder="1" applyAlignment="1">
      <alignment horizontal="center" vertical="center"/>
    </xf>
    <xf numFmtId="2" fontId="26" fillId="0" borderId="3" xfId="0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2" fontId="27" fillId="0" borderId="3" xfId="0" applyNumberFormat="1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1" fontId="0" fillId="0" borderId="0" xfId="0" applyNumberFormat="1" applyFill="1"/>
    <xf numFmtId="168" fontId="0" fillId="0" borderId="0" xfId="0" applyNumberFormat="1" applyFill="1"/>
    <xf numFmtId="164" fontId="7" fillId="0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6" fillId="3" borderId="3" xfId="0" applyFont="1" applyFill="1" applyBorder="1"/>
    <xf numFmtId="164" fontId="0" fillId="3" borderId="0" xfId="0" applyNumberFormat="1" applyFill="1"/>
    <xf numFmtId="0" fontId="0" fillId="3" borderId="0" xfId="0" applyFill="1"/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2" fontId="8" fillId="0" borderId="3" xfId="0" applyNumberFormat="1" applyFont="1" applyFill="1" applyBorder="1"/>
    <xf numFmtId="1" fontId="7" fillId="0" borderId="3" xfId="0" applyNumberFormat="1" applyFont="1" applyFill="1" applyBorder="1"/>
    <xf numFmtId="1" fontId="7" fillId="0" borderId="0" xfId="0" applyNumberFormat="1" applyFont="1" applyFill="1" applyBorder="1"/>
    <xf numFmtId="164" fontId="8" fillId="0" borderId="3" xfId="0" applyNumberFormat="1" applyFont="1" applyFill="1" applyBorder="1"/>
    <xf numFmtId="0" fontId="9" fillId="0" borderId="0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/>
    </xf>
    <xf numFmtId="1" fontId="7" fillId="0" borderId="5" xfId="0" applyNumberFormat="1" applyFont="1" applyFill="1" applyBorder="1"/>
    <xf numFmtId="2" fontId="8" fillId="0" borderId="5" xfId="0" applyNumberFormat="1" applyFont="1" applyFill="1" applyBorder="1"/>
    <xf numFmtId="164" fontId="0" fillId="0" borderId="0" xfId="0" applyNumberFormat="1" applyFill="1" applyBorder="1"/>
    <xf numFmtId="2" fontId="8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64" fontId="29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2" fontId="9" fillId="0" borderId="5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/>
    <xf numFmtId="2" fontId="3" fillId="0" borderId="5" xfId="0" applyNumberFormat="1" applyFont="1" applyFill="1" applyBorder="1" applyAlignment="1">
      <alignment horizontal="center"/>
    </xf>
    <xf numFmtId="0" fontId="8" fillId="0" borderId="5" xfId="0" applyFont="1" applyFill="1" applyBorder="1"/>
    <xf numFmtId="2" fontId="1" fillId="0" borderId="5" xfId="0" applyNumberFormat="1" applyFont="1" applyFill="1" applyBorder="1" applyAlignment="1">
      <alignment horizontal="center"/>
    </xf>
    <xf numFmtId="0" fontId="7" fillId="0" borderId="7" xfId="0" applyFont="1" applyFill="1" applyBorder="1"/>
    <xf numFmtId="0" fontId="3" fillId="0" borderId="7" xfId="0" applyFont="1" applyFill="1" applyBorder="1"/>
    <xf numFmtId="2" fontId="3" fillId="0" borderId="7" xfId="0" applyNumberFormat="1" applyFont="1" applyFill="1" applyBorder="1" applyAlignment="1">
      <alignment horizontal="center"/>
    </xf>
    <xf numFmtId="0" fontId="8" fillId="0" borderId="7" xfId="0" applyFont="1" applyFill="1" applyBorder="1"/>
    <xf numFmtId="2" fontId="1" fillId="0" borderId="7" xfId="0" applyNumberFormat="1" applyFont="1" applyFill="1" applyBorder="1" applyAlignment="1">
      <alignment horizontal="center"/>
    </xf>
    <xf numFmtId="1" fontId="7" fillId="0" borderId="7" xfId="0" applyNumberFormat="1" applyFont="1" applyFill="1" applyBorder="1"/>
    <xf numFmtId="2" fontId="8" fillId="0" borderId="7" xfId="0" applyNumberFormat="1" applyFont="1" applyFill="1" applyBorder="1"/>
    <xf numFmtId="0" fontId="8" fillId="0" borderId="7" xfId="0" applyFont="1" applyFill="1" applyBorder="1" applyAlignment="1">
      <alignment horizontal="center"/>
    </xf>
    <xf numFmtId="0" fontId="7" fillId="0" borderId="0" xfId="0" applyFont="1" applyFill="1" applyBorder="1"/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0" fillId="0" borderId="3" xfId="0" applyFont="1" applyFill="1" applyBorder="1"/>
    <xf numFmtId="0" fontId="30" fillId="0" borderId="0" xfId="0" applyFont="1" applyFill="1" applyAlignment="1">
      <alignment horizontal="center"/>
    </xf>
    <xf numFmtId="164" fontId="30" fillId="0" borderId="0" xfId="0" applyNumberFormat="1" applyFont="1" applyFill="1" applyAlignment="1">
      <alignment horizontal="center"/>
    </xf>
    <xf numFmtId="2" fontId="30" fillId="0" borderId="0" xfId="0" applyNumberFormat="1" applyFont="1" applyFill="1" applyAlignment="1">
      <alignment horizontal="center"/>
    </xf>
    <xf numFmtId="2" fontId="30" fillId="0" borderId="0" xfId="0" applyNumberFormat="1" applyFont="1" applyFill="1"/>
    <xf numFmtId="0" fontId="30" fillId="0" borderId="0" xfId="0" applyFont="1" applyFill="1" applyBorder="1"/>
    <xf numFmtId="0" fontId="31" fillId="0" borderId="0" xfId="0" applyFont="1" applyFill="1" applyBorder="1"/>
    <xf numFmtId="0" fontId="30" fillId="4" borderId="0" xfId="0" applyFont="1" applyFill="1" applyAlignment="1">
      <alignment horizontal="center"/>
    </xf>
    <xf numFmtId="0" fontId="30" fillId="4" borderId="0" xfId="0" applyFont="1" applyFill="1"/>
    <xf numFmtId="1" fontId="30" fillId="0" borderId="0" xfId="0" applyNumberFormat="1" applyFont="1" applyFill="1" applyBorder="1"/>
    <xf numFmtId="2" fontId="30" fillId="0" borderId="0" xfId="0" applyNumberFormat="1" applyFont="1" applyFill="1" applyBorder="1"/>
    <xf numFmtId="1" fontId="30" fillId="0" borderId="0" xfId="0" applyNumberFormat="1" applyFont="1" applyFill="1"/>
    <xf numFmtId="1" fontId="31" fillId="0" borderId="0" xfId="0" applyNumberFormat="1" applyFont="1" applyFill="1"/>
    <xf numFmtId="1" fontId="30" fillId="0" borderId="3" xfId="0" applyNumberFormat="1" applyFont="1" applyFill="1" applyBorder="1"/>
    <xf numFmtId="0" fontId="30" fillId="5" borderId="0" xfId="0" applyFont="1" applyFill="1"/>
    <xf numFmtId="0" fontId="31" fillId="5" borderId="0" xfId="0" applyFont="1" applyFill="1"/>
    <xf numFmtId="0" fontId="31" fillId="4" borderId="0" xfId="0" applyFont="1" applyFill="1"/>
    <xf numFmtId="1" fontId="31" fillId="0" borderId="0" xfId="0" applyNumberFormat="1" applyFont="1" applyFill="1" applyBorder="1"/>
    <xf numFmtId="164" fontId="32" fillId="0" borderId="0" xfId="0" applyNumberFormat="1" applyFont="1" applyFill="1"/>
    <xf numFmtId="164" fontId="31" fillId="4" borderId="0" xfId="0" applyNumberFormat="1" applyFont="1" applyFill="1" applyBorder="1" applyAlignment="1">
      <alignment horizontal="center"/>
    </xf>
    <xf numFmtId="2" fontId="30" fillId="0" borderId="0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Border="1"/>
    <xf numFmtId="169" fontId="30" fillId="0" borderId="0" xfId="0" applyNumberFormat="1" applyFont="1" applyFill="1" applyBorder="1" applyAlignment="1">
      <alignment horizontal="center" vertical="center"/>
    </xf>
    <xf numFmtId="2" fontId="31" fillId="0" borderId="0" xfId="0" applyNumberFormat="1" applyFont="1" applyFill="1"/>
    <xf numFmtId="164" fontId="30" fillId="0" borderId="0" xfId="0" applyNumberFormat="1" applyFont="1" applyFill="1"/>
    <xf numFmtId="0" fontId="30" fillId="0" borderId="0" xfId="0" applyFont="1" applyFill="1"/>
    <xf numFmtId="0" fontId="31" fillId="0" borderId="0" xfId="0" applyFont="1" applyFill="1"/>
    <xf numFmtId="0" fontId="29" fillId="0" borderId="0" xfId="0" applyFont="1" applyFill="1" applyBorder="1" applyAlignment="1">
      <alignment horizontal="center" vertical="center"/>
    </xf>
    <xf numFmtId="2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2" fontId="31" fillId="0" borderId="0" xfId="0" applyNumberFormat="1" applyFont="1" applyFill="1" applyBorder="1" applyAlignment="1">
      <alignment horizontal="center" vertical="center"/>
    </xf>
    <xf numFmtId="164" fontId="31" fillId="4" borderId="0" xfId="0" applyNumberFormat="1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/>
    </xf>
    <xf numFmtId="164" fontId="31" fillId="0" borderId="0" xfId="0" applyNumberFormat="1" applyFont="1" applyFill="1"/>
    <xf numFmtId="169" fontId="31" fillId="0" borderId="0" xfId="0" applyNumberFormat="1" applyFont="1" applyFill="1" applyBorder="1" applyAlignment="1">
      <alignment horizontal="center" vertical="center"/>
    </xf>
    <xf numFmtId="164" fontId="31" fillId="0" borderId="0" xfId="0" applyNumberFormat="1" applyFont="1" applyFill="1" applyBorder="1"/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3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4" fillId="0" borderId="0" xfId="0" applyFont="1" applyFill="1"/>
    <xf numFmtId="2" fontId="34" fillId="0" borderId="0" xfId="0" applyNumberFormat="1" applyFont="1" applyFill="1" applyBorder="1" applyAlignment="1">
      <alignment horizontal="center" vertical="center"/>
    </xf>
    <xf numFmtId="0" fontId="34" fillId="0" borderId="3" xfId="0" applyFont="1" applyFill="1" applyBorder="1"/>
    <xf numFmtId="2" fontId="34" fillId="0" borderId="3" xfId="0" applyNumberFormat="1" applyFont="1" applyFill="1" applyBorder="1" applyAlignment="1">
      <alignment horizontal="center" vertical="center"/>
    </xf>
    <xf numFmtId="169" fontId="34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top"/>
    </xf>
    <xf numFmtId="0" fontId="7" fillId="0" borderId="7" xfId="0" applyFont="1" applyFill="1" applyBorder="1" applyAlignment="1">
      <alignment horizontal="center"/>
    </xf>
    <xf numFmtId="0" fontId="34" fillId="0" borderId="7" xfId="0" applyFont="1" applyFill="1" applyBorder="1" applyAlignment="1">
      <alignment horizontal="center"/>
    </xf>
    <xf numFmtId="0" fontId="34" fillId="4" borderId="7" xfId="0" applyFont="1" applyFill="1" applyBorder="1" applyAlignment="1">
      <alignment horizontal="center"/>
    </xf>
    <xf numFmtId="164" fontId="34" fillId="4" borderId="3" xfId="0" applyNumberFormat="1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3" xfId="0" applyFont="1" applyFill="1" applyBorder="1"/>
    <xf numFmtId="2" fontId="7" fillId="4" borderId="3" xfId="0" applyNumberFormat="1" applyFont="1" applyFill="1" applyBorder="1" applyAlignment="1">
      <alignment horizontal="center"/>
    </xf>
    <xf numFmtId="0" fontId="7" fillId="4" borderId="3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center" vertical="center"/>
    </xf>
    <xf numFmtId="2" fontId="35" fillId="0" borderId="3" xfId="0" applyNumberFormat="1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horizontal="center"/>
    </xf>
    <xf numFmtId="0" fontId="34" fillId="4" borderId="3" xfId="0" applyFont="1" applyFill="1" applyBorder="1" applyAlignment="1">
      <alignment horizontal="center"/>
    </xf>
    <xf numFmtId="164" fontId="35" fillId="4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/>
    <xf numFmtId="169" fontId="35" fillId="0" borderId="3" xfId="0" applyNumberFormat="1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/>
    </xf>
    <xf numFmtId="2" fontId="35" fillId="0" borderId="3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3" xfId="0" applyFont="1" applyFill="1" applyBorder="1"/>
    <xf numFmtId="2" fontId="3" fillId="4" borderId="3" xfId="0" applyNumberFormat="1" applyFont="1" applyFill="1" applyBorder="1" applyAlignment="1">
      <alignment horizontal="center"/>
    </xf>
    <xf numFmtId="2" fontId="35" fillId="4" borderId="3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/>
    </xf>
    <xf numFmtId="0" fontId="35" fillId="0" borderId="3" xfId="0" applyFont="1" applyFill="1" applyBorder="1"/>
    <xf numFmtId="0" fontId="3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35" fillId="0" borderId="10" xfId="0" applyFont="1" applyFill="1" applyBorder="1" applyAlignment="1">
      <alignment horizontal="center"/>
    </xf>
    <xf numFmtId="0" fontId="35" fillId="4" borderId="2" xfId="0" applyFont="1" applyFill="1" applyBorder="1" applyAlignment="1">
      <alignment horizontal="center"/>
    </xf>
    <xf numFmtId="43" fontId="7" fillId="0" borderId="3" xfId="1" applyFont="1" applyFill="1" applyBorder="1" applyAlignment="1">
      <alignment horizontal="center"/>
    </xf>
    <xf numFmtId="43" fontId="34" fillId="0" borderId="3" xfId="1" applyFont="1" applyFill="1" applyBorder="1" applyAlignment="1">
      <alignment horizontal="center"/>
    </xf>
    <xf numFmtId="43" fontId="34" fillId="4" borderId="3" xfId="1" applyFont="1" applyFill="1" applyBorder="1" applyAlignment="1">
      <alignment horizontal="center"/>
    </xf>
    <xf numFmtId="43" fontId="34" fillId="0" borderId="3" xfId="1" applyFont="1" applyFill="1" applyBorder="1" applyAlignment="1">
      <alignment horizontal="center" vertical="center"/>
    </xf>
    <xf numFmtId="43" fontId="7" fillId="0" borderId="3" xfId="1" applyFont="1" applyFill="1" applyBorder="1" applyAlignment="1">
      <alignment horizontal="center" vertical="center"/>
    </xf>
    <xf numFmtId="43" fontId="7" fillId="4" borderId="3" xfId="1" applyFont="1" applyFill="1" applyBorder="1" applyAlignment="1">
      <alignment horizontal="center"/>
    </xf>
    <xf numFmtId="43" fontId="7" fillId="4" borderId="3" xfId="1" applyFont="1" applyFill="1" applyBorder="1" applyAlignment="1">
      <alignment horizontal="center" vertical="center"/>
    </xf>
    <xf numFmtId="43" fontId="35" fillId="0" borderId="3" xfId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center" vertical="center"/>
    </xf>
    <xf numFmtId="43" fontId="35" fillId="0" borderId="3" xfId="1" applyFont="1" applyFill="1" applyBorder="1" applyAlignment="1">
      <alignment horizontal="center"/>
    </xf>
    <xf numFmtId="43" fontId="35" fillId="4" borderId="3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0" fontId="38" fillId="0" borderId="0" xfId="0" applyFont="1" applyFill="1"/>
    <xf numFmtId="2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/>
    <xf numFmtId="0" fontId="38" fillId="0" borderId="3" xfId="0" applyFont="1" applyFill="1" applyBorder="1"/>
    <xf numFmtId="2" fontId="38" fillId="0" borderId="3" xfId="0" applyNumberFormat="1" applyFont="1" applyFill="1" applyBorder="1" applyAlignment="1">
      <alignment horizontal="center" vertical="center"/>
    </xf>
    <xf numFmtId="169" fontId="38" fillId="0" borderId="3" xfId="0" applyNumberFormat="1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vertical="top"/>
    </xf>
    <xf numFmtId="0" fontId="39" fillId="0" borderId="3" xfId="0" applyFont="1" applyFill="1" applyBorder="1" applyAlignment="1">
      <alignment horizontal="center"/>
    </xf>
    <xf numFmtId="0" fontId="39" fillId="0" borderId="7" xfId="0" applyFont="1" applyFill="1" applyBorder="1"/>
    <xf numFmtId="0" fontId="38" fillId="0" borderId="7" xfId="0" applyFont="1" applyFill="1" applyBorder="1" applyAlignment="1">
      <alignment horizontal="center"/>
    </xf>
    <xf numFmtId="0" fontId="38" fillId="4" borderId="7" xfId="0" applyFont="1" applyFill="1" applyBorder="1" applyAlignment="1">
      <alignment horizontal="center"/>
    </xf>
    <xf numFmtId="0" fontId="38" fillId="0" borderId="3" xfId="0" applyFont="1" applyFill="1" applyBorder="1" applyAlignment="1">
      <alignment horizontal="center"/>
    </xf>
    <xf numFmtId="43" fontId="38" fillId="0" borderId="3" xfId="1" applyFont="1" applyFill="1" applyBorder="1" applyAlignment="1">
      <alignment horizontal="center"/>
    </xf>
    <xf numFmtId="43" fontId="38" fillId="4" borderId="3" xfId="1" applyFont="1" applyFill="1" applyBorder="1" applyAlignment="1">
      <alignment horizontal="center"/>
    </xf>
    <xf numFmtId="43" fontId="38" fillId="0" borderId="3" xfId="1" applyFont="1" applyFill="1" applyBorder="1" applyAlignment="1">
      <alignment horizontal="center" vertical="center"/>
    </xf>
    <xf numFmtId="43" fontId="38" fillId="0" borderId="0" xfId="1" applyFont="1" applyFill="1" applyBorder="1"/>
    <xf numFmtId="164" fontId="38" fillId="0" borderId="0" xfId="0" applyNumberFormat="1" applyFont="1" applyFill="1"/>
    <xf numFmtId="2" fontId="38" fillId="0" borderId="0" xfId="0" applyNumberFormat="1" applyFont="1" applyFill="1"/>
    <xf numFmtId="0" fontId="38" fillId="0" borderId="3" xfId="0" applyFont="1" applyFill="1" applyBorder="1" applyAlignment="1">
      <alignment horizontal="left" vertical="center"/>
    </xf>
    <xf numFmtId="0" fontId="38" fillId="4" borderId="3" xfId="0" applyFont="1" applyFill="1" applyBorder="1" applyAlignment="1">
      <alignment horizontal="center"/>
    </xf>
    <xf numFmtId="0" fontId="38" fillId="4" borderId="3" xfId="0" applyFont="1" applyFill="1" applyBorder="1"/>
    <xf numFmtId="0" fontId="38" fillId="4" borderId="0" xfId="0" applyFont="1" applyFill="1"/>
    <xf numFmtId="0" fontId="38" fillId="4" borderId="3" xfId="0" applyFont="1" applyFill="1" applyBorder="1" applyAlignment="1">
      <alignment horizontal="left" vertical="center"/>
    </xf>
    <xf numFmtId="43" fontId="38" fillId="4" borderId="3" xfId="1" applyFont="1" applyFill="1" applyBorder="1" applyAlignment="1">
      <alignment horizontal="center" vertical="center"/>
    </xf>
    <xf numFmtId="164" fontId="40" fillId="0" borderId="0" xfId="0" applyNumberFormat="1" applyFont="1" applyFill="1"/>
    <xf numFmtId="0" fontId="39" fillId="0" borderId="3" xfId="0" applyFont="1" applyFill="1" applyBorder="1"/>
    <xf numFmtId="43" fontId="39" fillId="0" borderId="3" xfId="1" applyFont="1" applyFill="1" applyBorder="1" applyAlignment="1">
      <alignment horizontal="center" vertical="center"/>
    </xf>
    <xf numFmtId="43" fontId="39" fillId="0" borderId="3" xfId="1" applyFont="1" applyFill="1" applyBorder="1" applyAlignment="1">
      <alignment horizontal="center"/>
    </xf>
    <xf numFmtId="1" fontId="38" fillId="0" borderId="0" xfId="0" applyNumberFormat="1" applyFont="1" applyFill="1"/>
    <xf numFmtId="43" fontId="39" fillId="4" borderId="3" xfId="1" applyFont="1" applyFill="1" applyBorder="1" applyAlignment="1">
      <alignment horizontal="center"/>
    </xf>
    <xf numFmtId="43" fontId="39" fillId="0" borderId="0" xfId="1" applyFont="1" applyFill="1" applyBorder="1"/>
    <xf numFmtId="0" fontId="39" fillId="0" borderId="0" xfId="0" applyFont="1" applyFill="1" applyBorder="1"/>
    <xf numFmtId="0" fontId="39" fillId="0" borderId="0" xfId="0" applyFont="1" applyFill="1"/>
    <xf numFmtId="1" fontId="39" fillId="0" borderId="0" xfId="0" applyNumberFormat="1" applyFont="1" applyFill="1"/>
    <xf numFmtId="164" fontId="39" fillId="0" borderId="0" xfId="0" applyNumberFormat="1" applyFont="1" applyFill="1"/>
    <xf numFmtId="2" fontId="39" fillId="0" borderId="3" xfId="0" applyNumberFormat="1" applyFont="1" applyFill="1" applyBorder="1" applyAlignment="1">
      <alignment horizontal="center" vertical="center"/>
    </xf>
    <xf numFmtId="164" fontId="38" fillId="4" borderId="3" xfId="0" applyNumberFormat="1" applyFont="1" applyFill="1" applyBorder="1" applyAlignment="1">
      <alignment horizontal="center"/>
    </xf>
    <xf numFmtId="0" fontId="38" fillId="0" borderId="3" xfId="0" applyFont="1" applyFill="1" applyBorder="1" applyAlignment="1">
      <alignment horizontal="center" vertical="center"/>
    </xf>
    <xf numFmtId="2" fontId="38" fillId="0" borderId="3" xfId="0" applyNumberFormat="1" applyFont="1" applyFill="1" applyBorder="1" applyAlignment="1">
      <alignment horizontal="center"/>
    </xf>
    <xf numFmtId="2" fontId="39" fillId="0" borderId="3" xfId="0" applyNumberFormat="1" applyFont="1" applyFill="1" applyBorder="1" applyAlignment="1">
      <alignment horizontal="center"/>
    </xf>
    <xf numFmtId="2" fontId="39" fillId="0" borderId="0" xfId="0" applyNumberFormat="1" applyFont="1" applyFill="1"/>
    <xf numFmtId="2" fontId="38" fillId="4" borderId="3" xfId="0" applyNumberFormat="1" applyFont="1" applyFill="1" applyBorder="1" applyAlignment="1">
      <alignment horizontal="center"/>
    </xf>
    <xf numFmtId="0" fontId="39" fillId="4" borderId="3" xfId="0" applyFont="1" applyFill="1" applyBorder="1" applyAlignment="1">
      <alignment horizontal="center"/>
    </xf>
    <xf numFmtId="0" fontId="39" fillId="4" borderId="3" xfId="0" applyFont="1" applyFill="1" applyBorder="1"/>
    <xf numFmtId="2" fontId="39" fillId="4" borderId="3" xfId="0" applyNumberFormat="1" applyFont="1" applyFill="1" applyBorder="1" applyAlignment="1">
      <alignment horizontal="center"/>
    </xf>
    <xf numFmtId="0" fontId="39" fillId="4" borderId="0" xfId="0" applyFont="1" applyFill="1"/>
    <xf numFmtId="1" fontId="38" fillId="0" borderId="3" xfId="0" applyNumberFormat="1" applyFont="1" applyFill="1" applyBorder="1" applyAlignment="1">
      <alignment horizontal="center"/>
    </xf>
    <xf numFmtId="1" fontId="38" fillId="0" borderId="0" xfId="0" applyNumberFormat="1" applyFont="1" applyFill="1" applyBorder="1"/>
    <xf numFmtId="0" fontId="41" fillId="0" borderId="3" xfId="0" applyFont="1" applyFill="1" applyBorder="1"/>
    <xf numFmtId="1" fontId="39" fillId="0" borderId="0" xfId="0" applyNumberFormat="1" applyFont="1" applyFill="1" applyBorder="1"/>
    <xf numFmtId="0" fontId="38" fillId="5" borderId="0" xfId="0" applyFont="1" applyFill="1"/>
    <xf numFmtId="0" fontId="39" fillId="5" borderId="0" xfId="0" applyFont="1" applyFill="1"/>
    <xf numFmtId="0" fontId="38" fillId="0" borderId="3" xfId="0" applyFont="1" applyFill="1" applyBorder="1" applyAlignment="1">
      <alignment horizontal="right"/>
    </xf>
    <xf numFmtId="169" fontId="39" fillId="0" borderId="3" xfId="0" applyNumberFormat="1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left" vertical="center"/>
    </xf>
    <xf numFmtId="164" fontId="39" fillId="0" borderId="3" xfId="0" applyNumberFormat="1" applyFont="1" applyFill="1" applyBorder="1"/>
    <xf numFmtId="164" fontId="39" fillId="0" borderId="0" xfId="0" applyNumberFormat="1" applyFont="1" applyFill="1" applyBorder="1"/>
    <xf numFmtId="0" fontId="39" fillId="0" borderId="3" xfId="0" applyFont="1" applyFill="1" applyBorder="1" applyAlignment="1">
      <alignment wrapText="1"/>
    </xf>
    <xf numFmtId="0" fontId="38" fillId="0" borderId="3" xfId="0" applyFont="1" applyFill="1" applyBorder="1" applyAlignment="1">
      <alignment wrapText="1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left" vertical="center"/>
    </xf>
    <xf numFmtId="2" fontId="39" fillId="0" borderId="0" xfId="0" applyNumberFormat="1" applyFont="1" applyFill="1" applyBorder="1" applyAlignment="1">
      <alignment horizontal="center" vertical="center"/>
    </xf>
    <xf numFmtId="169" fontId="39" fillId="0" borderId="0" xfId="0" applyNumberFormat="1" applyFont="1" applyFill="1" applyBorder="1" applyAlignment="1">
      <alignment horizontal="center" vertical="center"/>
    </xf>
    <xf numFmtId="164" fontId="39" fillId="0" borderId="0" xfId="0" applyNumberFormat="1" applyFont="1" applyFill="1" applyBorder="1" applyAlignment="1">
      <alignment horizontal="center"/>
    </xf>
    <xf numFmtId="164" fontId="39" fillId="4" borderId="0" xfId="0" applyNumberFormat="1" applyFont="1" applyFill="1" applyBorder="1" applyAlignment="1">
      <alignment horizontal="center" vertical="center"/>
    </xf>
    <xf numFmtId="169" fontId="38" fillId="0" borderId="0" xfId="0" applyNumberFormat="1" applyFont="1" applyFill="1" applyBorder="1" applyAlignment="1">
      <alignment horizontal="center" vertical="center"/>
    </xf>
    <xf numFmtId="164" fontId="39" fillId="4" borderId="0" xfId="0" applyNumberFormat="1" applyFont="1" applyFill="1" applyBorder="1" applyAlignment="1">
      <alignment horizontal="center"/>
    </xf>
    <xf numFmtId="1" fontId="38" fillId="0" borderId="3" xfId="0" applyNumberFormat="1" applyFont="1" applyFill="1" applyBorder="1"/>
    <xf numFmtId="0" fontId="38" fillId="0" borderId="0" xfId="0" applyFont="1" applyFill="1" applyAlignment="1">
      <alignment horizontal="center"/>
    </xf>
    <xf numFmtId="164" fontId="38" fillId="0" borderId="0" xfId="0" applyNumberFormat="1" applyFont="1" applyFill="1" applyAlignment="1">
      <alignment horizontal="center"/>
    </xf>
    <xf numFmtId="0" fontId="38" fillId="4" borderId="0" xfId="0" applyFont="1" applyFill="1" applyAlignment="1">
      <alignment horizontal="center"/>
    </xf>
    <xf numFmtId="43" fontId="39" fillId="0" borderId="7" xfId="1" applyFont="1" applyFill="1" applyBorder="1" applyAlignment="1">
      <alignment horizontal="center"/>
    </xf>
    <xf numFmtId="43" fontId="38" fillId="4" borderId="7" xfId="1" applyFont="1" applyFill="1" applyBorder="1" applyAlignment="1">
      <alignment horizontal="center"/>
    </xf>
    <xf numFmtId="2" fontId="39" fillId="0" borderId="3" xfId="0" applyNumberFormat="1" applyFont="1" applyFill="1" applyBorder="1" applyAlignment="1">
      <alignment horizontal="right" vertical="center"/>
    </xf>
    <xf numFmtId="169" fontId="39" fillId="0" borderId="3" xfId="0" applyNumberFormat="1" applyFont="1" applyFill="1" applyBorder="1" applyAlignment="1">
      <alignment horizontal="right" vertical="center"/>
    </xf>
    <xf numFmtId="43" fontId="34" fillId="4" borderId="7" xfId="1" applyFont="1" applyFill="1" applyBorder="1" applyAlignment="1">
      <alignment horizontal="center"/>
    </xf>
    <xf numFmtId="43" fontId="18" fillId="4" borderId="3" xfId="1" applyFont="1" applyFill="1" applyBorder="1" applyAlignment="1">
      <alignment horizontal="center" vertical="center" wrapText="1"/>
    </xf>
    <xf numFmtId="43" fontId="36" fillId="0" borderId="3" xfId="1" applyFont="1" applyFill="1" applyBorder="1" applyAlignment="1">
      <alignment horizontal="center" vertical="center"/>
    </xf>
    <xf numFmtId="0" fontId="34" fillId="6" borderId="0" xfId="0" applyFont="1" applyFill="1"/>
    <xf numFmtId="0" fontId="38" fillId="6" borderId="0" xfId="0" applyFont="1" applyFill="1"/>
    <xf numFmtId="0" fontId="34" fillId="6" borderId="2" xfId="0" applyFont="1" applyFill="1" applyBorder="1"/>
    <xf numFmtId="0" fontId="34" fillId="6" borderId="3" xfId="0" applyFont="1" applyFill="1" applyBorder="1"/>
    <xf numFmtId="0" fontId="35" fillId="6" borderId="10" xfId="0" applyFont="1" applyFill="1" applyBorder="1" applyAlignment="1">
      <alignment horizontal="center"/>
    </xf>
    <xf numFmtId="0" fontId="35" fillId="6" borderId="2" xfId="0" applyFont="1" applyFill="1" applyBorder="1" applyAlignment="1">
      <alignment horizontal="center"/>
    </xf>
    <xf numFmtId="2" fontId="34" fillId="6" borderId="3" xfId="0" applyNumberFormat="1" applyFont="1" applyFill="1" applyBorder="1" applyAlignment="1">
      <alignment horizontal="center" vertical="center"/>
    </xf>
    <xf numFmtId="169" fontId="34" fillId="6" borderId="3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9" fillId="6" borderId="0" xfId="0" applyFont="1" applyFill="1" applyBorder="1" applyAlignment="1">
      <alignment wrapText="1"/>
    </xf>
    <xf numFmtId="0" fontId="3" fillId="6" borderId="9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6" borderId="0" xfId="0" applyFont="1" applyFill="1" applyBorder="1" applyAlignment="1">
      <alignment wrapText="1"/>
    </xf>
    <xf numFmtId="0" fontId="10" fillId="0" borderId="0" xfId="0" applyFont="1" applyFill="1"/>
    <xf numFmtId="0" fontId="4" fillId="0" borderId="9" xfId="0" applyFont="1" applyFill="1" applyBorder="1" applyAlignment="1">
      <alignment wrapText="1"/>
    </xf>
    <xf numFmtId="43" fontId="10" fillId="0" borderId="0" xfId="1" applyFont="1" applyFill="1" applyBorder="1" applyAlignment="1">
      <alignment horizontal="center" vertical="center"/>
    </xf>
    <xf numFmtId="43" fontId="10" fillId="0" borderId="0" xfId="1" applyFont="1" applyFill="1" applyBorder="1"/>
    <xf numFmtId="0" fontId="10" fillId="0" borderId="2" xfId="0" applyFont="1" applyFill="1" applyBorder="1"/>
    <xf numFmtId="0" fontId="10" fillId="0" borderId="3" xfId="0" applyFont="1" applyFill="1" applyBorder="1"/>
    <xf numFmtId="0" fontId="4" fillId="0" borderId="10" xfId="0" applyFont="1" applyFill="1" applyBorder="1" applyAlignment="1">
      <alignment horizontal="center"/>
    </xf>
    <xf numFmtId="43" fontId="4" fillId="4" borderId="2" xfId="1" applyFont="1" applyFill="1" applyBorder="1" applyAlignment="1">
      <alignment horizontal="center"/>
    </xf>
    <xf numFmtId="43" fontId="10" fillId="0" borderId="3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top"/>
    </xf>
    <xf numFmtId="0" fontId="4" fillId="0" borderId="7" xfId="0" applyFont="1" applyFill="1" applyBorder="1"/>
    <xf numFmtId="0" fontId="10" fillId="0" borderId="7" xfId="0" applyFont="1" applyFill="1" applyBorder="1" applyAlignment="1">
      <alignment horizontal="center"/>
    </xf>
    <xf numFmtId="43" fontId="10" fillId="4" borderId="7" xfId="1" applyFont="1" applyFill="1" applyBorder="1" applyAlignment="1">
      <alignment horizontal="center"/>
    </xf>
    <xf numFmtId="2" fontId="10" fillId="0" borderId="3" xfId="0" applyNumberFormat="1" applyFont="1" applyFill="1" applyBorder="1" applyAlignment="1">
      <alignment horizontal="center"/>
    </xf>
    <xf numFmtId="43" fontId="10" fillId="4" borderId="3" xfId="1" applyFont="1" applyFill="1" applyBorder="1" applyAlignment="1">
      <alignment horizontal="center"/>
    </xf>
    <xf numFmtId="164" fontId="10" fillId="0" borderId="0" xfId="0" applyNumberFormat="1" applyFont="1" applyFill="1"/>
    <xf numFmtId="2" fontId="10" fillId="0" borderId="0" xfId="0" applyNumberFormat="1" applyFont="1" applyFill="1"/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/>
    </xf>
    <xf numFmtId="0" fontId="10" fillId="4" borderId="3" xfId="0" applyFont="1" applyFill="1" applyBorder="1"/>
    <xf numFmtId="2" fontId="10" fillId="4" borderId="3" xfId="0" applyNumberFormat="1" applyFont="1" applyFill="1" applyBorder="1" applyAlignment="1">
      <alignment horizontal="center"/>
    </xf>
    <xf numFmtId="0" fontId="10" fillId="4" borderId="0" xfId="0" applyFont="1" applyFill="1"/>
    <xf numFmtId="169" fontId="10" fillId="0" borderId="3" xfId="0" applyNumberFormat="1" applyFont="1" applyFill="1" applyBorder="1" applyAlignment="1">
      <alignment horizontal="center" vertical="center"/>
    </xf>
    <xf numFmtId="43" fontId="10" fillId="0" borderId="3" xfId="1" applyFont="1" applyFill="1" applyBorder="1" applyAlignment="1">
      <alignment horizontal="center"/>
    </xf>
    <xf numFmtId="0" fontId="10" fillId="4" borderId="3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center" vertical="center"/>
    </xf>
    <xf numFmtId="2" fontId="10" fillId="4" borderId="3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/>
    <xf numFmtId="0" fontId="4" fillId="0" borderId="3" xfId="0" applyFont="1" applyFill="1" applyBorder="1"/>
    <xf numFmtId="2" fontId="4" fillId="0" borderId="3" xfId="0" applyNumberFormat="1" applyFont="1" applyFill="1" applyBorder="1" applyAlignment="1">
      <alignment horizontal="center" vertical="center"/>
    </xf>
    <xf numFmtId="1" fontId="10" fillId="0" borderId="0" xfId="0" applyNumberFormat="1" applyFont="1" applyFill="1"/>
    <xf numFmtId="43" fontId="4" fillId="4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 vertical="center"/>
    </xf>
    <xf numFmtId="43" fontId="4" fillId="0" borderId="0" xfId="1" applyFont="1" applyFill="1" applyBorder="1"/>
    <xf numFmtId="0" fontId="4" fillId="0" borderId="0" xfId="0" applyFont="1" applyFill="1"/>
    <xf numFmtId="1" fontId="4" fillId="0" borderId="0" xfId="0" applyNumberFormat="1" applyFont="1" applyFill="1"/>
    <xf numFmtId="164" fontId="4" fillId="0" borderId="0" xfId="0" applyNumberFormat="1" applyFont="1" applyFill="1"/>
    <xf numFmtId="2" fontId="4" fillId="0" borderId="3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4" fillId="4" borderId="3" xfId="0" applyFont="1" applyFill="1" applyBorder="1" applyAlignment="1">
      <alignment horizontal="center"/>
    </xf>
    <xf numFmtId="0" fontId="4" fillId="4" borderId="3" xfId="0" applyFont="1" applyFill="1" applyBorder="1"/>
    <xf numFmtId="2" fontId="4" fillId="4" borderId="3" xfId="0" applyNumberFormat="1" applyFont="1" applyFill="1" applyBorder="1" applyAlignment="1">
      <alignment horizontal="center"/>
    </xf>
    <xf numFmtId="0" fontId="4" fillId="4" borderId="0" xfId="0" applyFont="1" applyFill="1"/>
    <xf numFmtId="1" fontId="10" fillId="0" borderId="3" xfId="0" applyNumberFormat="1" applyFont="1" applyFill="1" applyBorder="1" applyAlignment="1">
      <alignment horizontal="center"/>
    </xf>
    <xf numFmtId="0" fontId="42" fillId="0" borderId="3" xfId="0" applyFont="1" applyFill="1" applyBorder="1"/>
    <xf numFmtId="43" fontId="4" fillId="0" borderId="3" xfId="1" applyFont="1" applyFill="1" applyBorder="1" applyAlignment="1">
      <alignment horizontal="center"/>
    </xf>
    <xf numFmtId="0" fontId="10" fillId="5" borderId="0" xfId="0" applyFont="1" applyFill="1"/>
    <xf numFmtId="0" fontId="4" fillId="5" borderId="0" xfId="0" applyFont="1" applyFill="1"/>
    <xf numFmtId="2" fontId="4" fillId="0" borderId="7" xfId="0" applyNumberFormat="1" applyFont="1" applyFill="1" applyBorder="1" applyAlignment="1">
      <alignment horizontal="center"/>
    </xf>
    <xf numFmtId="164" fontId="10" fillId="0" borderId="3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64" fontId="4" fillId="0" borderId="3" xfId="0" applyNumberFormat="1" applyFont="1" applyFill="1" applyBorder="1"/>
    <xf numFmtId="0" fontId="4" fillId="0" borderId="3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/>
    </xf>
    <xf numFmtId="43" fontId="4" fillId="4" borderId="0" xfId="1" applyFont="1" applyFill="1" applyBorder="1" applyAlignment="1">
      <alignment horizontal="center" vertical="center"/>
    </xf>
    <xf numFmtId="43" fontId="4" fillId="4" borderId="0" xfId="1" applyFont="1" applyFill="1" applyBorder="1" applyAlignment="1">
      <alignment horizontal="center"/>
    </xf>
    <xf numFmtId="1" fontId="10" fillId="0" borderId="3" xfId="0" applyNumberFormat="1" applyFont="1" applyFill="1" applyBorder="1"/>
    <xf numFmtId="43" fontId="10" fillId="0" borderId="0" xfId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Fill="1" applyBorder="1" applyAlignment="1">
      <alignment horizontal="center" vertical="center"/>
    </xf>
    <xf numFmtId="43" fontId="10" fillId="4" borderId="0" xfId="1" applyFont="1" applyFill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164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center"/>
    </xf>
    <xf numFmtId="0" fontId="39" fillId="6" borderId="8" xfId="0" applyFont="1" applyFill="1" applyBorder="1" applyAlignment="1">
      <alignment horizontal="center" wrapText="1"/>
    </xf>
    <xf numFmtId="0" fontId="39" fillId="6" borderId="9" xfId="0" applyFont="1" applyFill="1" applyBorder="1" applyAlignment="1">
      <alignment horizontal="center" wrapText="1"/>
    </xf>
    <xf numFmtId="0" fontId="39" fillId="6" borderId="3" xfId="0" applyFont="1" applyFill="1" applyBorder="1" applyAlignment="1">
      <alignment horizontal="center" vertical="center"/>
    </xf>
    <xf numFmtId="0" fontId="39" fillId="6" borderId="3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2" fontId="39" fillId="0" borderId="5" xfId="0" applyNumberFormat="1" applyFont="1" applyFill="1" applyBorder="1" applyAlignment="1">
      <alignment horizontal="center" vertical="center" wrapText="1"/>
    </xf>
    <xf numFmtId="2" fontId="39" fillId="0" borderId="6" xfId="0" applyNumberFormat="1" applyFont="1" applyFill="1" applyBorder="1" applyAlignment="1">
      <alignment horizontal="center" vertical="center" wrapText="1"/>
    </xf>
    <xf numFmtId="2" fontId="39" fillId="0" borderId="7" xfId="0" applyNumberFormat="1" applyFont="1" applyFill="1" applyBorder="1" applyAlignment="1">
      <alignment horizontal="center" vertical="center" wrapText="1"/>
    </xf>
    <xf numFmtId="2" fontId="39" fillId="6" borderId="3" xfId="0" applyNumberFormat="1" applyFont="1" applyFill="1" applyBorder="1" applyAlignment="1">
      <alignment horizontal="center" vertical="center" wrapText="1"/>
    </xf>
    <xf numFmtId="2" fontId="39" fillId="0" borderId="3" xfId="0" applyNumberFormat="1" applyFont="1" applyFill="1" applyBorder="1" applyAlignment="1">
      <alignment horizontal="center" vertical="center" wrapText="1"/>
    </xf>
    <xf numFmtId="169" fontId="39" fillId="6" borderId="5" xfId="0" applyNumberFormat="1" applyFont="1" applyFill="1" applyBorder="1" applyAlignment="1">
      <alignment horizontal="center" vertical="center" wrapText="1"/>
    </xf>
    <xf numFmtId="169" fontId="39" fillId="6" borderId="6" xfId="0" applyNumberFormat="1" applyFont="1" applyFill="1" applyBorder="1" applyAlignment="1">
      <alignment horizontal="center" vertical="center" wrapText="1"/>
    </xf>
    <xf numFmtId="169" fontId="39" fillId="6" borderId="7" xfId="0" applyNumberFormat="1" applyFont="1" applyFill="1" applyBorder="1" applyAlignment="1">
      <alignment horizontal="center" vertical="center" wrapText="1"/>
    </xf>
    <xf numFmtId="0" fontId="39" fillId="6" borderId="5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top"/>
    </xf>
    <xf numFmtId="0" fontId="39" fillId="0" borderId="1" xfId="0" applyFont="1" applyFill="1" applyBorder="1" applyAlignment="1">
      <alignment horizontal="center" vertical="top"/>
    </xf>
    <xf numFmtId="0" fontId="39" fillId="0" borderId="2" xfId="0" applyFont="1" applyFill="1" applyBorder="1" applyAlignment="1">
      <alignment horizontal="center" vertical="top"/>
    </xf>
    <xf numFmtId="0" fontId="3" fillId="6" borderId="3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2" fontId="35" fillId="6" borderId="3" xfId="0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wrapText="1"/>
    </xf>
    <xf numFmtId="0" fontId="3" fillId="6" borderId="9" xfId="0" applyFont="1" applyFill="1" applyBorder="1" applyAlignment="1">
      <alignment horizontal="center" wrapText="1"/>
    </xf>
    <xf numFmtId="2" fontId="35" fillId="0" borderId="3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center" vertical="center" wrapText="1"/>
    </xf>
    <xf numFmtId="169" fontId="35" fillId="0" borderId="5" xfId="0" applyNumberFormat="1" applyFont="1" applyFill="1" applyBorder="1" applyAlignment="1">
      <alignment horizontal="center" vertical="center" wrapText="1"/>
    </xf>
    <xf numFmtId="169" fontId="35" fillId="0" borderId="6" xfId="0" applyNumberFormat="1" applyFont="1" applyFill="1" applyBorder="1" applyAlignment="1">
      <alignment horizontal="center" vertical="center" wrapText="1"/>
    </xf>
    <xf numFmtId="169" fontId="35" fillId="0" borderId="7" xfId="0" applyNumberFormat="1" applyFont="1" applyFill="1" applyBorder="1" applyAlignment="1">
      <alignment horizontal="center" vertical="center" wrapText="1"/>
    </xf>
    <xf numFmtId="2" fontId="35" fillId="0" borderId="5" xfId="0" applyNumberFormat="1" applyFont="1" applyFill="1" applyBorder="1" applyAlignment="1">
      <alignment horizontal="center" vertical="center" wrapText="1"/>
    </xf>
    <xf numFmtId="2" fontId="35" fillId="0" borderId="6" xfId="0" applyNumberFormat="1" applyFont="1" applyFill="1" applyBorder="1" applyAlignment="1">
      <alignment horizontal="center" vertical="center" wrapText="1"/>
    </xf>
    <xf numFmtId="2" fontId="35" fillId="0" borderId="7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169" fontId="35" fillId="6" borderId="5" xfId="0" applyNumberFormat="1" applyFont="1" applyFill="1" applyBorder="1" applyAlignment="1">
      <alignment horizontal="center" vertical="center" wrapText="1"/>
    </xf>
    <xf numFmtId="169" fontId="35" fillId="6" borderId="6" xfId="0" applyNumberFormat="1" applyFont="1" applyFill="1" applyBorder="1" applyAlignment="1">
      <alignment horizontal="center" vertical="center" wrapText="1"/>
    </xf>
    <xf numFmtId="169" fontId="35" fillId="6" borderId="7" xfId="0" applyNumberFormat="1" applyFont="1" applyFill="1" applyBorder="1" applyAlignment="1">
      <alignment horizontal="center" vertical="center" wrapText="1"/>
    </xf>
    <xf numFmtId="2" fontId="35" fillId="6" borderId="5" xfId="0" applyNumberFormat="1" applyFont="1" applyFill="1" applyBorder="1" applyAlignment="1">
      <alignment horizontal="center" vertical="center" wrapText="1"/>
    </xf>
    <xf numFmtId="2" fontId="35" fillId="6" borderId="6" xfId="0" applyNumberFormat="1" applyFont="1" applyFill="1" applyBorder="1" applyAlignment="1">
      <alignment horizontal="center" vertical="center" wrapText="1"/>
    </xf>
    <xf numFmtId="2" fontId="35" fillId="6" borderId="7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3" fontId="4" fillId="4" borderId="3" xfId="1" applyFont="1" applyFill="1" applyBorder="1" applyAlignment="1">
      <alignment horizontal="center" vertical="center" wrapText="1"/>
    </xf>
    <xf numFmtId="43" fontId="4" fillId="4" borderId="5" xfId="1" applyFont="1" applyFill="1" applyBorder="1" applyAlignment="1">
      <alignment horizontal="center" vertical="center" wrapText="1"/>
    </xf>
    <xf numFmtId="43" fontId="4" fillId="0" borderId="3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43" fontId="4" fillId="0" borderId="5" xfId="1" applyFont="1" applyFill="1" applyBorder="1" applyAlignment="1">
      <alignment horizontal="center" vertical="center" wrapText="1"/>
    </xf>
    <xf numFmtId="43" fontId="4" fillId="0" borderId="6" xfId="1" applyFont="1" applyFill="1" applyBorder="1" applyAlignment="1">
      <alignment horizontal="center" vertical="center" wrapText="1"/>
    </xf>
    <xf numFmtId="43" fontId="4" fillId="0" borderId="7" xfId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2" name="TextBox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3" name="TextBox 4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6" name="TextBox 3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9" name="TextBox 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0" name="TextBox 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3" name="TextBox 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4" name="TextBox 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7" name="TextBox 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8" name="TextBox 3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9" name="TextBox 4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1" name="TextBox 2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2" name="TextBox 3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5" name="TextBox 2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6" name="TextBox 3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7" name="TextBox 4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9" name="TextBox 2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40" name="TextBox 3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41" name="TextBox 4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43" name="TextBox 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44" name="TextBox 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47" name="TextBox 2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48" name="TextBox 3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49" name="TextBox 4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51" name="TextBox 2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52" name="TextBox 3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53" name="TextBox 4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55" name="TextBox 2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56" name="TextBox 3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59" name="TextBox 2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60" name="TextBox 3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63" name="TextBox 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64" name="TextBox 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67" name="TextBox 2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68" name="TextBox 3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71" name="TextBox 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72" name="TextBox 3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75" name="TextBox 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76" name="TextBox 3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79" name="TextBox 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80" name="TextBox 3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87" name="TextBox 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88" name="TextBox 3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89" name="TextBox 4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91" name="TextBox 2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92" name="TextBox 3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95" name="TextBox 2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96" name="TextBox 3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97" name="TextBox 4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99" name="TextBox 2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00" name="TextBox 3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01" name="TextBox 4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03" name="TextBox 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04" name="TextBox 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07" name="TextBox 2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08" name="TextBox 3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09" name="TextBox 4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11" name="TextBox 2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12" name="TextBox 3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13" name="TextBox 4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15" name="TextBox 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16" name="TextBox 3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19" name="TextBox 2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20" name="TextBox 3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21" name="TextBox 4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24" name="TextBox 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25" name="TextBox 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27" name="TextBox 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28" name="TextBox 3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29" name="TextBox 4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31" name="TextBox 2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32" name="TextBox 3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33" name="TextBox 4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35" name="TextBox 2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36" name="TextBox 3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39" name="TextBox 2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40" name="TextBox 3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41" name="TextBox 4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43" name="TextBox 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44" name="TextBox 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45" name="TextBox 4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47" name="TextBox 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48" name="TextBox 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55" name="TextBox 2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56" name="TextBox 3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57" name="TextBox 4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59" name="TextBox 2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60" name="TextBox 3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63" name="TextBox 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64" name="TextBox 3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67" name="TextBox 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68" name="TextBox 3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71" name="TextBox 2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72" name="TextBox 3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75" name="TextBox 2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76" name="TextBox 3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79" name="TextBox 2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80" name="TextBox 3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83" name="TextBox 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84" name="TextBox 3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87" name="TextBox 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88" name="TextBox 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91" name="TextBox 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92" name="TextBox 3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95" name="TextBox 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96" name="TextBox 3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99" name="TextBox 2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00" name="TextBox 3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03" name="TextBox 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04" name="TextBox 3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07" name="TextBox 2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08" name="TextBox 3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09" name="TextBox 4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11" name="TextBox 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12" name="TextBox 3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15" name="TextBox 2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16" name="TextBox 3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19" name="TextBox 2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20" name="TextBox 3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21" name="TextBox 4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23" name="TextBox 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24" name="TextBox 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227" name="TextBox 2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228" name="TextBox 3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229" name="TextBox 4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35" name="TextBox 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36" name="TextBox 3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39" name="TextBox 2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40" name="TextBox 3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41" name="TextBox 4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43" name="TextBox 2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44" name="TextBox 3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45" name="TextBox 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47" name="TextBox 2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48" name="TextBox 3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49" name="TextBox 4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51" name="TextBox 2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52" name="TextBox 3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53" name="TextBox 4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55" name="TextBox 2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56" name="TextBox 3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57" name="TextBox 4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59" name="TextBox 2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60" name="TextBox 3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61" name="TextBox 4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63" name="TextBox 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64" name="TextBox 3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65" name="TextBox 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66" name="TextBox 1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67" name="TextBox 2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68" name="TextBox 3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69" name="TextBox 4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71" name="TextBox 2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72" name="TextBox 3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73" name="TextBox 4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75" name="TextBox 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76" name="TextBox 3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77" name="TextBox 4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79" name="TextBox 2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80" name="TextBox 3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81" name="TextBox 4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83" name="TextBox 2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84" name="TextBox 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85" name="TextBox 4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87" name="TextBox 2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88" name="TextBox 3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89" name="TextBox 4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91" name="TextBox 2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92" name="TextBox 3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93" name="TextBox 4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95" name="TextBox 2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96" name="TextBox 3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97" name="TextBox 4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03" name="TextBox 2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04" name="TextBox 3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05" name="TextBox 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07" name="TextBox 2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08" name="TextBox 3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09" name="TextBox 4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11" name="TextBox 2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12" name="TextBox 3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13" name="TextBox 4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15" name="TextBox 2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16" name="TextBox 3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17" name="TextBox 4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19" name="TextBox 2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20" name="TextBox 3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21" name="TextBox 4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23" name="TextBox 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24" name="TextBox 3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25" name="TextBox 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27" name="TextBox 2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28" name="TextBox 3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29" name="TextBox 4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31" name="TextBox 2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32" name="TextBox 3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33" name="TextBox 4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35" name="TextBox 2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36" name="TextBox 3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37" name="TextBox 4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39" name="TextBox 2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40" name="TextBox 3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41" name="TextBox 4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43" name="TextBox 2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44" name="TextBox 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45" name="TextBox 4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47" name="TextBox 2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48" name="TextBox 3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49" name="TextBox 4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51" name="TextBox 2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52" name="TextBox 3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53" name="TextBox 4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55" name="TextBox 2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56" name="TextBox 3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57" name="TextBox 4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59" name="TextBox 2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60" name="TextBox 3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61" name="TextBox 4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63" name="TextBox 2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64" name="TextBox 3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65" name="TextBox 4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67" name="TextBox 2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68" name="TextBox 3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69" name="TextBox 4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71" name="TextBox 2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72" name="TextBox 3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73" name="TextBox 4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75" name="TextBox 2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76" name="TextBox 3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77" name="TextBox 4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79" name="TextBox 2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80" name="TextBox 3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81" name="TextBox 4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83" name="TextBox 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84" name="TextBox 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85" name="TextBox 4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87" name="TextBox 2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88" name="TextBox 3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89" name="TextBox 4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91" name="TextBox 2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92" name="TextBox 3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93" name="TextBox 4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95" name="TextBox 2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96" name="TextBox 3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97" name="TextBox 4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99" name="TextBox 2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00" name="TextBox 3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01" name="TextBox 4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03" name="TextBox 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04" name="TextBox 3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05" name="TextBox 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07" name="TextBox 2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08" name="TextBox 3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09" name="TextBox 4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11" name="TextBox 2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12" name="TextBox 3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13" name="TextBox 4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15" name="TextBox 2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16" name="TextBox 3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17" name="TextBox 4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19" name="TextBox 2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20" name="TextBox 3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21" name="TextBox 4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23" name="TextBox 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24" name="TextBox 3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25" name="TextBox 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27" name="TextBox 2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28" name="TextBox 3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29" name="TextBox 4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31" name="TextBox 2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32" name="TextBox 3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33" name="TextBox 4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35" name="TextBox 2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36" name="TextBox 3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37" name="TextBox 4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39" name="TextBox 2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40" name="TextBox 3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41" name="TextBox 4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43" name="TextBox 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44" name="TextBox 3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45" name="TextBox 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47" name="TextBox 2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48" name="TextBox 3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49" name="TextBox 4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51" name="TextBox 2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52" name="TextBox 3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53" name="TextBox 4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55" name="TextBox 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56" name="TextBox 3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57" name="TextBox 4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59" name="TextBox 2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60" name="TextBox 3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61" name="TextBox 4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63" name="TextBox 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64" name="TextBox 3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65" name="TextBox 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67" name="TextBox 2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68" name="TextBox 3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69" name="TextBox 4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71" name="TextBox 2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72" name="TextBox 3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73" name="TextBox 4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75" name="TextBox 2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76" name="TextBox 3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77" name="TextBox 4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812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461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461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812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812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461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461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812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190</xdr:row>
      <xdr:rowOff>0</xdr:rowOff>
    </xdr:from>
    <xdr:ext cx="189942" cy="255812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/>
      </xdr:nvSpPr>
      <xdr:spPr>
        <a:xfrm>
          <a:off x="5042866" y="33394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190</xdr:row>
      <xdr:rowOff>0</xdr:rowOff>
    </xdr:from>
    <xdr:ext cx="189942" cy="255461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/>
      </xdr:nvSpPr>
      <xdr:spPr>
        <a:xfrm>
          <a:off x="5042866" y="33394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190</xdr:row>
      <xdr:rowOff>0</xdr:rowOff>
    </xdr:from>
    <xdr:ext cx="189942" cy="255461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/>
      </xdr:nvSpPr>
      <xdr:spPr>
        <a:xfrm>
          <a:off x="5042866" y="33394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190</xdr:row>
      <xdr:rowOff>0</xdr:rowOff>
    </xdr:from>
    <xdr:ext cx="189942" cy="255812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/>
      </xdr:nvSpPr>
      <xdr:spPr>
        <a:xfrm>
          <a:off x="5042866" y="33394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2" name="TextBox 3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3" name="TextBox 4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6" name="TextBox 3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9" name="TextBox 2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0" name="TextBox 3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3" name="TextBox 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4" name="TextBox 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7" name="TextBox 2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8" name="TextBox 3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9" name="TextBox 4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1" name="TextBox 2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2" name="TextBox 3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5" name="TextBox 2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6" name="TextBox 3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7" name="TextBox 4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9" name="TextBox 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40" name="TextBox 3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41" name="TextBox 4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3" name="TextBox 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4" name="TextBox 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47" name="TextBox 2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48" name="TextBox 3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49" name="TextBox 4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51" name="TextBox 2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52" name="TextBox 3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53" name="TextBox 4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55" name="TextBox 2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56" name="TextBox 3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59" name="TextBox 2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60" name="TextBox 3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63" name="TextBox 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64" name="TextBox 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67" name="TextBox 2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68" name="TextBox 3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71" name="TextBox 2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72" name="TextBox 3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75" name="TextBox 2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76" name="TextBox 3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79" name="TextBox 2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80" name="TextBox 3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87" name="TextBox 2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88" name="TextBox 3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89" name="TextBox 4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91" name="TextBox 2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92" name="TextBox 3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95" name="TextBox 2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96" name="TextBox 3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97" name="TextBox 4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99" name="TextBox 2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00" name="TextBox 3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01" name="TextBox 4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03" name="TextBox 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04" name="TextBox 3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07" name="TextBox 2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08" name="TextBox 3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09" name="TextBox 4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11" name="TextBox 2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12" name="TextBox 3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13" name="TextBox 4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15" name="TextBox 2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16" name="TextBox 3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19" name="TextBox 2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20" name="TextBox 3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21" name="TextBox 4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24" name="TextBox 3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25" name="TextBox 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27" name="TextBox 2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28" name="TextBox 3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29" name="TextBox 4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31" name="TextBox 2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32" name="TextBox 3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33" name="TextBox 4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35" name="TextBox 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36" name="TextBox 3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39" name="TextBox 2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40" name="TextBox 3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41" name="TextBox 4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43" name="TextBox 2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44" name="TextBox 3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45" name="TextBox 4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47" name="TextBox 2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48" name="TextBox 3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55" name="TextBox 2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56" name="TextBox 3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57" name="TextBox 4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59" name="TextBox 2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60" name="TextBox 3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63" name="TextBox 2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64" name="TextBox 3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67" name="TextBox 2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68" name="TextBox 3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71" name="TextBox 2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72" name="TextBox 3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75" name="TextBox 2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76" name="TextBox 3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79" name="TextBox 2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80" name="TextBox 3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83" name="TextBox 2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84" name="TextBox 3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87" name="TextBox 2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88" name="TextBox 3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91" name="TextBox 2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92" name="TextBox 3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95" name="TextBox 2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96" name="TextBox 3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99" name="TextBox 2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00" name="TextBox 3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03" name="TextBox 2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04" name="TextBox 3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07" name="TextBox 2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08" name="TextBox 3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09" name="TextBox 4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11" name="TextBox 2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12" name="TextBox 3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15" name="TextBox 2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16" name="TextBox 3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19" name="TextBox 2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20" name="TextBox 3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21" name="TextBox 4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23" name="TextBox 2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24" name="TextBox 3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27" name="TextBox 2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28" name="TextBox 3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29" name="TextBox 4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35" name="TextBox 2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36" name="TextBox 3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39" name="TextBox 2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40" name="TextBox 3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41" name="TextBox 4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43" name="TextBox 2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44" name="TextBox 3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45" name="TextBox 4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47" name="TextBox 2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48" name="TextBox 3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49" name="TextBox 4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51" name="TextBox 2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52" name="TextBox 3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53" name="TextBox 4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55" name="TextBox 2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56" name="TextBox 3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57" name="TextBox 4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59" name="TextBox 2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60" name="TextBox 3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61" name="TextBox 4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63" name="TextBox 2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64" name="TextBox 3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65" name="TextBox 4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66" name="TextBox 1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67" name="TextBox 2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68" name="TextBox 3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69" name="TextBox 4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71" name="TextBox 2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72" name="TextBox 3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73" name="TextBox 4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75" name="TextBox 2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76" name="TextBox 3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77" name="TextBox 4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79" name="TextBox 2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80" name="TextBox 3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81" name="TextBox 4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83" name="TextBox 2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84" name="TextBox 3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85" name="TextBox 4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87" name="TextBox 2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88" name="TextBox 3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89" name="TextBox 4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91" name="TextBox 2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92" name="TextBox 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93" name="TextBox 4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95" name="TextBox 2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96" name="TextBox 3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97" name="TextBox 4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03" name="TextBox 2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04" name="TextBox 3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05" name="TextBox 4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07" name="TextBox 2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08" name="TextBox 3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09" name="TextBox 4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11" name="TextBox 2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12" name="TextBox 3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13" name="TextBox 4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15" name="TextBox 2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16" name="TextBox 3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17" name="TextBox 4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19" name="TextBox 2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20" name="TextBox 3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21" name="TextBox 4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23" name="TextBox 2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24" name="TextBox 3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25" name="TextBox 4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27" name="TextBox 2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28" name="TextBox 3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29" name="TextBox 4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31" name="TextBox 2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32" name="TextBox 3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33" name="TextBox 4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35" name="TextBox 2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36" name="TextBox 3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37" name="TextBox 4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39" name="TextBox 2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40" name="TextBox 3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41" name="TextBox 4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43" name="TextBox 2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44" name="TextBox 3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45" name="TextBox 4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47" name="TextBox 2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48" name="TextBox 3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49" name="TextBox 4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51" name="TextBox 2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52" name="TextBox 3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53" name="TextBox 4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55" name="TextBox 2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56" name="TextBox 3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57" name="TextBox 4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59" name="TextBox 2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60" name="TextBox 3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61" name="TextBox 4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63" name="TextBox 2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64" name="TextBox 3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65" name="TextBox 4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67" name="TextBox 2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68" name="TextBox 3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69" name="TextBox 4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71" name="TextBox 2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72" name="TextBox 3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73" name="TextBox 4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75" name="TextBox 2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76" name="TextBox 3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77" name="TextBox 4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79" name="TextBox 2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80" name="TextBox 3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81" name="TextBox 4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83" name="TextBox 2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84" name="TextBox 3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85" name="TextBox 4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87" name="TextBox 2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88" name="TextBox 3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89" name="TextBox 4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91" name="TextBox 2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92" name="TextBox 3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93" name="TextBox 4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95" name="TextBox 2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96" name="TextBox 3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97" name="TextBox 4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99" name="TextBox 2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00" name="TextBox 3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01" name="TextBox 4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03" name="TextBox 2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04" name="TextBox 3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05" name="TextBox 4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07" name="TextBox 2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08" name="TextBox 3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09" name="TextBox 4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11" name="TextBox 2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12" name="TextBox 3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13" name="TextBox 4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15" name="TextBox 2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16" name="TextBox 3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17" name="TextBox 4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19" name="TextBox 2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20" name="TextBox 3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21" name="TextBox 4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23" name="TextBox 2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24" name="TextBox 3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25" name="TextBox 4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27" name="TextBox 2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28" name="TextBox 3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29" name="TextBox 4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31" name="TextBox 2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32" name="TextBox 3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33" name="TextBox 4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35" name="TextBox 2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36" name="TextBox 3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37" name="TextBox 4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39" name="TextBox 2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40" name="TextBox 3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41" name="TextBox 4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43" name="TextBox 2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44" name="TextBox 3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45" name="TextBox 4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47" name="TextBox 2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48" name="TextBox 3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49" name="TextBox 4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51" name="TextBox 2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52" name="TextBox 3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53" name="TextBox 4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55" name="TextBox 2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56" name="TextBox 3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57" name="TextBox 4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59" name="TextBox 2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60" name="TextBox 3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61" name="TextBox 4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63" name="TextBox 2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64" name="TextBox 3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65" name="TextBox 4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67" name="TextBox 2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68" name="TextBox 3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69" name="TextBox 4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71" name="TextBox 2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72" name="TextBox 3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73" name="TextBox 4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75" name="TextBox 2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76" name="TextBox 3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77" name="TextBox 4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812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461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461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812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812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461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461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812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175</xdr:row>
      <xdr:rowOff>0</xdr:rowOff>
    </xdr:from>
    <xdr:ext cx="189942" cy="255812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 txBox="1"/>
      </xdr:nvSpPr>
      <xdr:spPr>
        <a:xfrm>
          <a:off x="5042866" y="33394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175</xdr:row>
      <xdr:rowOff>0</xdr:rowOff>
    </xdr:from>
    <xdr:ext cx="189942" cy="255461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 txBox="1"/>
      </xdr:nvSpPr>
      <xdr:spPr>
        <a:xfrm>
          <a:off x="5042866" y="33394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175</xdr:row>
      <xdr:rowOff>0</xdr:rowOff>
    </xdr:from>
    <xdr:ext cx="189942" cy="255461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 txBox="1"/>
      </xdr:nvSpPr>
      <xdr:spPr>
        <a:xfrm>
          <a:off x="5042866" y="33394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175</xdr:row>
      <xdr:rowOff>0</xdr:rowOff>
    </xdr:from>
    <xdr:ext cx="189942" cy="255812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 txBox="1"/>
      </xdr:nvSpPr>
      <xdr:spPr>
        <a:xfrm>
          <a:off x="5042866" y="33394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2" name="TextBox 3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3" name="TextBox 4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6" name="TextBox 3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9" name="TextBox 2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0" name="TextBox 3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3" name="TextBox 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4" name="TextBox 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7" name="TextBox 2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8" name="TextBox 3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9" name="TextBox 4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1" name="TextBox 2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2" name="TextBox 3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5" name="TextBox 2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6" name="TextBox 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7" name="TextBox 4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9" name="TextBox 2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40" name="TextBox 3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41" name="TextBox 4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43" name="TextBox 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44" name="TextBox 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47" name="TextBox 2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48" name="TextBox 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49" name="TextBox 4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51" name="TextBox 2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52" name="TextBox 3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53" name="TextBox 4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55" name="TextBox 2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56" name="TextBox 3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59" name="TextBox 2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60" name="TextBox 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63" name="TextBox 2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64" name="TextBox 3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67" name="TextBox 2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68" name="TextBox 3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71" name="TextBox 2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72" name="TextBox 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75" name="TextBox 2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76" name="TextBox 3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79" name="TextBox 2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80" name="TextBox 3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87" name="TextBox 2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88" name="TextBox 3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89" name="TextBox 4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91" name="TextBox 2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92" name="TextBox 3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95" name="TextBox 2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96" name="TextBox 3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97" name="TextBox 4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99" name="TextBox 2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00" name="TextBox 3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01" name="TextBox 4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03" name="TextBox 2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04" name="TextBox 3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07" name="TextBox 2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08" name="TextBox 3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09" name="TextBox 4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11" name="TextBox 2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12" name="TextBox 3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13" name="TextBox 4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15" name="TextBox 2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16" name="TextBox 3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19" name="TextBox 2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20" name="TextBox 3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21" name="TextBox 4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24" name="TextBox 3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25" name="TextBox 4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27" name="TextBox 2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28" name="TextBox 3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29" name="TextBox 4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31" name="TextBox 2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32" name="TextBox 3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33" name="TextBox 4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35" name="TextBox 2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36" name="TextBox 3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39" name="TextBox 2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40" name="TextBox 3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41" name="TextBox 4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43" name="TextBox 2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44" name="TextBox 3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45" name="TextBox 4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47" name="TextBox 2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48" name="TextBox 3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55" name="TextBox 2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56" name="TextBox 3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57" name="TextBox 4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59" name="TextBox 2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60" name="TextBox 3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63" name="TextBox 2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64" name="TextBox 3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67" name="TextBox 2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68" name="TextBox 3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71" name="TextBox 2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72" name="TextBox 3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75" name="TextBox 2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76" name="TextBox 3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79" name="TextBox 2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80" name="TextBox 3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83" name="TextBox 2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84" name="TextBox 3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87" name="TextBox 2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88" name="TextBox 3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91" name="TextBox 2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92" name="TextBox 3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95" name="TextBox 2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96" name="TextBox 3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99" name="TextBox 2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00" name="TextBox 3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03" name="TextBox 2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04" name="TextBox 3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07" name="TextBox 2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08" name="TextBox 3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09" name="TextBox 4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11" name="TextBox 2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12" name="TextBox 3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15" name="TextBox 2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16" name="TextBox 3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19" name="TextBox 2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20" name="TextBox 3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21" name="TextBox 4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23" name="TextBox 2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24" name="TextBox 3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227" name="TextBox 2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228" name="TextBox 3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229" name="TextBox 4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35" name="TextBox 2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36" name="TextBox 3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39" name="TextBox 2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40" name="TextBox 3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41" name="TextBox 4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43" name="TextBox 2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44" name="TextBox 3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45" name="TextBox 4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47" name="TextBox 2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48" name="TextBox 3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49" name="TextBox 4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51" name="TextBox 2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52" name="TextBox 3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53" name="TextBox 4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55" name="TextBox 2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56" name="TextBox 3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57" name="TextBox 4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59" name="TextBox 2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60" name="TextBox 3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61" name="TextBox 4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63" name="TextBox 2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64" name="TextBox 3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65" name="TextBox 4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66" name="TextBox 1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67" name="TextBox 2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68" name="TextBox 3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69" name="TextBox 4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71" name="TextBox 2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72" name="TextBox 3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73" name="TextBox 4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75" name="TextBox 2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76" name="TextBox 3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77" name="TextBox 4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79" name="TextBox 2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80" name="TextBox 3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81" name="TextBox 4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83" name="TextBox 2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84" name="TextBox 3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85" name="TextBox 4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87" name="TextBox 2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88" name="TextBox 3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89" name="TextBox 4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91" name="TextBox 2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92" name="TextBox 3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93" name="TextBox 4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95" name="TextBox 2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96" name="TextBox 3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97" name="TextBox 4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03" name="TextBox 2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04" name="TextBox 3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05" name="TextBox 4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07" name="TextBox 2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08" name="TextBox 3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09" name="TextBox 4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11" name="TextBox 2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12" name="TextBox 3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13" name="TextBox 4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15" name="TextBox 2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16" name="TextBox 3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17" name="TextBox 4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19" name="TextBox 2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20" name="TextBox 3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21" name="TextBox 4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23" name="TextBox 2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24" name="TextBox 3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25" name="TextBox 4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27" name="TextBox 2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28" name="TextBox 3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29" name="TextBox 4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31" name="TextBox 2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32" name="TextBox 3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33" name="TextBox 4">
          <a:extLst>
            <a:ext uri="{FF2B5EF4-FFF2-40B4-BE49-F238E27FC236}">
              <a16:creationId xmlns:a16="http://schemas.microsoft.com/office/drawing/2014/main" id="{00000000-0008-0000-0400-00004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400-00004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35" name="TextBox 2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36" name="TextBox 3">
          <a:extLst>
            <a:ext uri="{FF2B5EF4-FFF2-40B4-BE49-F238E27FC236}">
              <a16:creationId xmlns:a16="http://schemas.microsoft.com/office/drawing/2014/main" id="{00000000-0008-0000-0400-00005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37" name="TextBox 4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00000000-0008-0000-0400-00005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39" name="TextBox 2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40" name="TextBox 3">
          <a:extLst>
            <a:ext uri="{FF2B5EF4-FFF2-40B4-BE49-F238E27FC236}">
              <a16:creationId xmlns:a16="http://schemas.microsoft.com/office/drawing/2014/main" id="{00000000-0008-0000-0400-00005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41" name="TextBox 4">
          <a:extLst>
            <a:ext uri="{FF2B5EF4-FFF2-40B4-BE49-F238E27FC236}">
              <a16:creationId xmlns:a16="http://schemas.microsoft.com/office/drawing/2014/main" id="{00000000-0008-0000-0400-00005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43" name="TextBox 2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44" name="TextBox 3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45" name="TextBox 4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00000000-0008-0000-0400-00005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47" name="TextBox 2">
          <a:extLst>
            <a:ext uri="{FF2B5EF4-FFF2-40B4-BE49-F238E27FC236}">
              <a16:creationId xmlns:a16="http://schemas.microsoft.com/office/drawing/2014/main" id="{00000000-0008-0000-0400-00005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48" name="TextBox 3">
          <a:extLst>
            <a:ext uri="{FF2B5EF4-FFF2-40B4-BE49-F238E27FC236}">
              <a16:creationId xmlns:a16="http://schemas.microsoft.com/office/drawing/2014/main" id="{00000000-0008-0000-0400-00005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49" name="TextBox 4">
          <a:extLst>
            <a:ext uri="{FF2B5EF4-FFF2-40B4-BE49-F238E27FC236}">
              <a16:creationId xmlns:a16="http://schemas.microsoft.com/office/drawing/2014/main" id="{00000000-0008-0000-0400-00005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400-00005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51" name="TextBox 2">
          <a:extLst>
            <a:ext uri="{FF2B5EF4-FFF2-40B4-BE49-F238E27FC236}">
              <a16:creationId xmlns:a16="http://schemas.microsoft.com/office/drawing/2014/main" id="{00000000-0008-0000-0400-00005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52" name="TextBox 3">
          <a:extLst>
            <a:ext uri="{FF2B5EF4-FFF2-40B4-BE49-F238E27FC236}">
              <a16:creationId xmlns:a16="http://schemas.microsoft.com/office/drawing/2014/main" id="{00000000-0008-0000-0400-00006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53" name="TextBox 4">
          <a:extLst>
            <a:ext uri="{FF2B5EF4-FFF2-40B4-BE49-F238E27FC236}">
              <a16:creationId xmlns:a16="http://schemas.microsoft.com/office/drawing/2014/main" id="{00000000-0008-0000-0400-00006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400-00006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55" name="TextBox 2">
          <a:extLst>
            <a:ext uri="{FF2B5EF4-FFF2-40B4-BE49-F238E27FC236}">
              <a16:creationId xmlns:a16="http://schemas.microsoft.com/office/drawing/2014/main" id="{00000000-0008-0000-0400-00006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56" name="TextBox 3">
          <a:extLst>
            <a:ext uri="{FF2B5EF4-FFF2-40B4-BE49-F238E27FC236}">
              <a16:creationId xmlns:a16="http://schemas.microsoft.com/office/drawing/2014/main" id="{00000000-0008-0000-0400-00006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57" name="TextBox 4">
          <a:extLst>
            <a:ext uri="{FF2B5EF4-FFF2-40B4-BE49-F238E27FC236}">
              <a16:creationId xmlns:a16="http://schemas.microsoft.com/office/drawing/2014/main" id="{00000000-0008-0000-0400-00006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400-00006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59" name="TextBox 2">
          <a:extLst>
            <a:ext uri="{FF2B5EF4-FFF2-40B4-BE49-F238E27FC236}">
              <a16:creationId xmlns:a16="http://schemas.microsoft.com/office/drawing/2014/main" id="{00000000-0008-0000-0400-00006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60" name="TextBox 3">
          <a:extLst>
            <a:ext uri="{FF2B5EF4-FFF2-40B4-BE49-F238E27FC236}">
              <a16:creationId xmlns:a16="http://schemas.microsoft.com/office/drawing/2014/main" id="{00000000-0008-0000-0400-00006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61" name="TextBox 4">
          <a:extLst>
            <a:ext uri="{FF2B5EF4-FFF2-40B4-BE49-F238E27FC236}">
              <a16:creationId xmlns:a16="http://schemas.microsoft.com/office/drawing/2014/main" id="{00000000-0008-0000-0400-00006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00000000-0008-0000-0400-00006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63" name="TextBox 2">
          <a:extLst>
            <a:ext uri="{FF2B5EF4-FFF2-40B4-BE49-F238E27FC236}">
              <a16:creationId xmlns:a16="http://schemas.microsoft.com/office/drawing/2014/main" id="{00000000-0008-0000-0400-00006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64" name="TextBox 3">
          <a:extLst>
            <a:ext uri="{FF2B5EF4-FFF2-40B4-BE49-F238E27FC236}">
              <a16:creationId xmlns:a16="http://schemas.microsoft.com/office/drawing/2014/main" id="{00000000-0008-0000-0400-00006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65" name="TextBox 4">
          <a:extLst>
            <a:ext uri="{FF2B5EF4-FFF2-40B4-BE49-F238E27FC236}">
              <a16:creationId xmlns:a16="http://schemas.microsoft.com/office/drawing/2014/main" id="{00000000-0008-0000-0400-00006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0000000-0008-0000-0400-00006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67" name="TextBox 2">
          <a:extLst>
            <a:ext uri="{FF2B5EF4-FFF2-40B4-BE49-F238E27FC236}">
              <a16:creationId xmlns:a16="http://schemas.microsoft.com/office/drawing/2014/main" id="{00000000-0008-0000-0400-00006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68" name="TextBox 3">
          <a:extLst>
            <a:ext uri="{FF2B5EF4-FFF2-40B4-BE49-F238E27FC236}">
              <a16:creationId xmlns:a16="http://schemas.microsoft.com/office/drawing/2014/main" id="{00000000-0008-0000-0400-00007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69" name="TextBox 4">
          <a:extLst>
            <a:ext uri="{FF2B5EF4-FFF2-40B4-BE49-F238E27FC236}">
              <a16:creationId xmlns:a16="http://schemas.microsoft.com/office/drawing/2014/main" id="{00000000-0008-0000-0400-00007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0000000-0008-0000-0400-00007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71" name="TextBox 2">
          <a:extLst>
            <a:ext uri="{FF2B5EF4-FFF2-40B4-BE49-F238E27FC236}">
              <a16:creationId xmlns:a16="http://schemas.microsoft.com/office/drawing/2014/main" id="{00000000-0008-0000-0400-00007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72" name="TextBox 3">
          <a:extLst>
            <a:ext uri="{FF2B5EF4-FFF2-40B4-BE49-F238E27FC236}">
              <a16:creationId xmlns:a16="http://schemas.microsoft.com/office/drawing/2014/main" id="{00000000-0008-0000-0400-00007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73" name="TextBox 4">
          <a:extLst>
            <a:ext uri="{FF2B5EF4-FFF2-40B4-BE49-F238E27FC236}">
              <a16:creationId xmlns:a16="http://schemas.microsoft.com/office/drawing/2014/main" id="{00000000-0008-0000-0400-00007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00000000-0008-0000-0400-00007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75" name="TextBox 2">
          <a:extLst>
            <a:ext uri="{FF2B5EF4-FFF2-40B4-BE49-F238E27FC236}">
              <a16:creationId xmlns:a16="http://schemas.microsoft.com/office/drawing/2014/main" id="{00000000-0008-0000-0400-00007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76" name="TextBox 3">
          <a:extLst>
            <a:ext uri="{FF2B5EF4-FFF2-40B4-BE49-F238E27FC236}">
              <a16:creationId xmlns:a16="http://schemas.microsoft.com/office/drawing/2014/main" id="{00000000-0008-0000-0400-00007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77" name="TextBox 4">
          <a:extLst>
            <a:ext uri="{FF2B5EF4-FFF2-40B4-BE49-F238E27FC236}">
              <a16:creationId xmlns:a16="http://schemas.microsoft.com/office/drawing/2014/main" id="{00000000-0008-0000-0400-00007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00000000-0008-0000-0400-00007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79" name="TextBox 2">
          <a:extLst>
            <a:ext uri="{FF2B5EF4-FFF2-40B4-BE49-F238E27FC236}">
              <a16:creationId xmlns:a16="http://schemas.microsoft.com/office/drawing/2014/main" id="{00000000-0008-0000-0400-00007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80" name="TextBox 3">
          <a:extLst>
            <a:ext uri="{FF2B5EF4-FFF2-40B4-BE49-F238E27FC236}">
              <a16:creationId xmlns:a16="http://schemas.microsoft.com/office/drawing/2014/main" id="{00000000-0008-0000-0400-00007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81" name="TextBox 4">
          <a:extLst>
            <a:ext uri="{FF2B5EF4-FFF2-40B4-BE49-F238E27FC236}">
              <a16:creationId xmlns:a16="http://schemas.microsoft.com/office/drawing/2014/main" id="{00000000-0008-0000-0400-00007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00000000-0008-0000-0400-00007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83" name="TextBox 2">
          <a:extLst>
            <a:ext uri="{FF2B5EF4-FFF2-40B4-BE49-F238E27FC236}">
              <a16:creationId xmlns:a16="http://schemas.microsoft.com/office/drawing/2014/main" id="{00000000-0008-0000-0400-00007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84" name="TextBox 3">
          <a:extLst>
            <a:ext uri="{FF2B5EF4-FFF2-40B4-BE49-F238E27FC236}">
              <a16:creationId xmlns:a16="http://schemas.microsoft.com/office/drawing/2014/main" id="{00000000-0008-0000-0400-00008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85" name="TextBox 4">
          <a:extLst>
            <a:ext uri="{FF2B5EF4-FFF2-40B4-BE49-F238E27FC236}">
              <a16:creationId xmlns:a16="http://schemas.microsoft.com/office/drawing/2014/main" id="{00000000-0008-0000-0400-00008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00000000-0008-0000-0400-00008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87" name="TextBox 2">
          <a:extLst>
            <a:ext uri="{FF2B5EF4-FFF2-40B4-BE49-F238E27FC236}">
              <a16:creationId xmlns:a16="http://schemas.microsoft.com/office/drawing/2014/main" id="{00000000-0008-0000-0400-00008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88" name="TextBox 3">
          <a:extLst>
            <a:ext uri="{FF2B5EF4-FFF2-40B4-BE49-F238E27FC236}">
              <a16:creationId xmlns:a16="http://schemas.microsoft.com/office/drawing/2014/main" id="{00000000-0008-0000-0400-00008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89" name="TextBox 4">
          <a:extLst>
            <a:ext uri="{FF2B5EF4-FFF2-40B4-BE49-F238E27FC236}">
              <a16:creationId xmlns:a16="http://schemas.microsoft.com/office/drawing/2014/main" id="{00000000-0008-0000-0400-00008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400-00008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91" name="TextBox 2">
          <a:extLst>
            <a:ext uri="{FF2B5EF4-FFF2-40B4-BE49-F238E27FC236}">
              <a16:creationId xmlns:a16="http://schemas.microsoft.com/office/drawing/2014/main" id="{00000000-0008-0000-0400-00008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92" name="TextBox 3">
          <a:extLst>
            <a:ext uri="{FF2B5EF4-FFF2-40B4-BE49-F238E27FC236}">
              <a16:creationId xmlns:a16="http://schemas.microsoft.com/office/drawing/2014/main" id="{00000000-0008-0000-0400-00008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93" name="TextBox 4">
          <a:extLst>
            <a:ext uri="{FF2B5EF4-FFF2-40B4-BE49-F238E27FC236}">
              <a16:creationId xmlns:a16="http://schemas.microsoft.com/office/drawing/2014/main" id="{00000000-0008-0000-0400-00008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00000000-0008-0000-0400-00008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95" name="TextBox 2">
          <a:extLst>
            <a:ext uri="{FF2B5EF4-FFF2-40B4-BE49-F238E27FC236}">
              <a16:creationId xmlns:a16="http://schemas.microsoft.com/office/drawing/2014/main" id="{00000000-0008-0000-0400-00008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96" name="TextBox 3">
          <a:extLst>
            <a:ext uri="{FF2B5EF4-FFF2-40B4-BE49-F238E27FC236}">
              <a16:creationId xmlns:a16="http://schemas.microsoft.com/office/drawing/2014/main" id="{00000000-0008-0000-0400-00008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97" name="TextBox 4">
          <a:extLst>
            <a:ext uri="{FF2B5EF4-FFF2-40B4-BE49-F238E27FC236}">
              <a16:creationId xmlns:a16="http://schemas.microsoft.com/office/drawing/2014/main" id="{00000000-0008-0000-0400-00008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400-00008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99" name="TextBox 2">
          <a:extLst>
            <a:ext uri="{FF2B5EF4-FFF2-40B4-BE49-F238E27FC236}">
              <a16:creationId xmlns:a16="http://schemas.microsoft.com/office/drawing/2014/main" id="{00000000-0008-0000-0400-00008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00" name="TextBox 3">
          <a:extLst>
            <a:ext uri="{FF2B5EF4-FFF2-40B4-BE49-F238E27FC236}">
              <a16:creationId xmlns:a16="http://schemas.microsoft.com/office/drawing/2014/main" id="{00000000-0008-0000-0400-00009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01" name="TextBox 4">
          <a:extLst>
            <a:ext uri="{FF2B5EF4-FFF2-40B4-BE49-F238E27FC236}">
              <a16:creationId xmlns:a16="http://schemas.microsoft.com/office/drawing/2014/main" id="{00000000-0008-0000-0400-00009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400-00009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03" name="TextBox 2">
          <a:extLst>
            <a:ext uri="{FF2B5EF4-FFF2-40B4-BE49-F238E27FC236}">
              <a16:creationId xmlns:a16="http://schemas.microsoft.com/office/drawing/2014/main" id="{00000000-0008-0000-0400-00009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04" name="TextBox 3">
          <a:extLst>
            <a:ext uri="{FF2B5EF4-FFF2-40B4-BE49-F238E27FC236}">
              <a16:creationId xmlns:a16="http://schemas.microsoft.com/office/drawing/2014/main" id="{00000000-0008-0000-0400-00009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05" name="TextBox 4">
          <a:extLst>
            <a:ext uri="{FF2B5EF4-FFF2-40B4-BE49-F238E27FC236}">
              <a16:creationId xmlns:a16="http://schemas.microsoft.com/office/drawing/2014/main" id="{00000000-0008-0000-0400-00009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400-00009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07" name="TextBox 2">
          <a:extLst>
            <a:ext uri="{FF2B5EF4-FFF2-40B4-BE49-F238E27FC236}">
              <a16:creationId xmlns:a16="http://schemas.microsoft.com/office/drawing/2014/main" id="{00000000-0008-0000-0400-00009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08" name="TextBox 3">
          <a:extLst>
            <a:ext uri="{FF2B5EF4-FFF2-40B4-BE49-F238E27FC236}">
              <a16:creationId xmlns:a16="http://schemas.microsoft.com/office/drawing/2014/main" id="{00000000-0008-0000-0400-00009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09" name="TextBox 4">
          <a:extLst>
            <a:ext uri="{FF2B5EF4-FFF2-40B4-BE49-F238E27FC236}">
              <a16:creationId xmlns:a16="http://schemas.microsoft.com/office/drawing/2014/main" id="{00000000-0008-0000-0400-00009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00000000-0008-0000-0400-00009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11" name="TextBox 2">
          <a:extLst>
            <a:ext uri="{FF2B5EF4-FFF2-40B4-BE49-F238E27FC236}">
              <a16:creationId xmlns:a16="http://schemas.microsoft.com/office/drawing/2014/main" id="{00000000-0008-0000-0400-00009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12" name="TextBox 3">
          <a:extLst>
            <a:ext uri="{FF2B5EF4-FFF2-40B4-BE49-F238E27FC236}">
              <a16:creationId xmlns:a16="http://schemas.microsoft.com/office/drawing/2014/main" id="{00000000-0008-0000-0400-00009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13" name="TextBox 4">
          <a:extLst>
            <a:ext uri="{FF2B5EF4-FFF2-40B4-BE49-F238E27FC236}">
              <a16:creationId xmlns:a16="http://schemas.microsoft.com/office/drawing/2014/main" id="{00000000-0008-0000-0400-00009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400-00009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15" name="TextBox 2">
          <a:extLst>
            <a:ext uri="{FF2B5EF4-FFF2-40B4-BE49-F238E27FC236}">
              <a16:creationId xmlns:a16="http://schemas.microsoft.com/office/drawing/2014/main" id="{00000000-0008-0000-0400-00009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16" name="TextBox 3">
          <a:extLst>
            <a:ext uri="{FF2B5EF4-FFF2-40B4-BE49-F238E27FC236}">
              <a16:creationId xmlns:a16="http://schemas.microsoft.com/office/drawing/2014/main" id="{00000000-0008-0000-0400-0000A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17" name="TextBox 4">
          <a:extLst>
            <a:ext uri="{FF2B5EF4-FFF2-40B4-BE49-F238E27FC236}">
              <a16:creationId xmlns:a16="http://schemas.microsoft.com/office/drawing/2014/main" id="{00000000-0008-0000-0400-0000A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0000000-0008-0000-0400-0000A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19" name="TextBox 2">
          <a:extLst>
            <a:ext uri="{FF2B5EF4-FFF2-40B4-BE49-F238E27FC236}">
              <a16:creationId xmlns:a16="http://schemas.microsoft.com/office/drawing/2014/main" id="{00000000-0008-0000-0400-0000A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20" name="TextBox 3">
          <a:extLst>
            <a:ext uri="{FF2B5EF4-FFF2-40B4-BE49-F238E27FC236}">
              <a16:creationId xmlns:a16="http://schemas.microsoft.com/office/drawing/2014/main" id="{00000000-0008-0000-0400-0000A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21" name="TextBox 4">
          <a:extLst>
            <a:ext uri="{FF2B5EF4-FFF2-40B4-BE49-F238E27FC236}">
              <a16:creationId xmlns:a16="http://schemas.microsoft.com/office/drawing/2014/main" id="{00000000-0008-0000-0400-0000A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400-0000A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23" name="TextBox 2">
          <a:extLst>
            <a:ext uri="{FF2B5EF4-FFF2-40B4-BE49-F238E27FC236}">
              <a16:creationId xmlns:a16="http://schemas.microsoft.com/office/drawing/2014/main" id="{00000000-0008-0000-0400-0000A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24" name="TextBox 3">
          <a:extLst>
            <a:ext uri="{FF2B5EF4-FFF2-40B4-BE49-F238E27FC236}">
              <a16:creationId xmlns:a16="http://schemas.microsoft.com/office/drawing/2014/main" id="{00000000-0008-0000-0400-0000A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25" name="TextBox 4">
          <a:extLst>
            <a:ext uri="{FF2B5EF4-FFF2-40B4-BE49-F238E27FC236}">
              <a16:creationId xmlns:a16="http://schemas.microsoft.com/office/drawing/2014/main" id="{00000000-0008-0000-0400-0000A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400-0000A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27" name="TextBox 2">
          <a:extLst>
            <a:ext uri="{FF2B5EF4-FFF2-40B4-BE49-F238E27FC236}">
              <a16:creationId xmlns:a16="http://schemas.microsoft.com/office/drawing/2014/main" id="{00000000-0008-0000-0400-0000A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28" name="TextBox 3">
          <a:extLst>
            <a:ext uri="{FF2B5EF4-FFF2-40B4-BE49-F238E27FC236}">
              <a16:creationId xmlns:a16="http://schemas.microsoft.com/office/drawing/2014/main" id="{00000000-0008-0000-0400-0000A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29" name="TextBox 4">
          <a:extLst>
            <a:ext uri="{FF2B5EF4-FFF2-40B4-BE49-F238E27FC236}">
              <a16:creationId xmlns:a16="http://schemas.microsoft.com/office/drawing/2014/main" id="{00000000-0008-0000-0400-0000A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400-0000A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31" name="TextBox 2">
          <a:extLst>
            <a:ext uri="{FF2B5EF4-FFF2-40B4-BE49-F238E27FC236}">
              <a16:creationId xmlns:a16="http://schemas.microsoft.com/office/drawing/2014/main" id="{00000000-0008-0000-0400-0000A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32" name="TextBox 3">
          <a:extLst>
            <a:ext uri="{FF2B5EF4-FFF2-40B4-BE49-F238E27FC236}">
              <a16:creationId xmlns:a16="http://schemas.microsoft.com/office/drawing/2014/main" id="{00000000-0008-0000-0400-0000B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33" name="TextBox 4">
          <a:extLst>
            <a:ext uri="{FF2B5EF4-FFF2-40B4-BE49-F238E27FC236}">
              <a16:creationId xmlns:a16="http://schemas.microsoft.com/office/drawing/2014/main" id="{00000000-0008-0000-0400-0000B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00000000-0008-0000-0400-0000B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35" name="TextBox 2">
          <a:extLst>
            <a:ext uri="{FF2B5EF4-FFF2-40B4-BE49-F238E27FC236}">
              <a16:creationId xmlns:a16="http://schemas.microsoft.com/office/drawing/2014/main" id="{00000000-0008-0000-0400-0000B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36" name="TextBox 3">
          <a:extLst>
            <a:ext uri="{FF2B5EF4-FFF2-40B4-BE49-F238E27FC236}">
              <a16:creationId xmlns:a16="http://schemas.microsoft.com/office/drawing/2014/main" id="{00000000-0008-0000-0400-0000B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37" name="TextBox 4">
          <a:extLst>
            <a:ext uri="{FF2B5EF4-FFF2-40B4-BE49-F238E27FC236}">
              <a16:creationId xmlns:a16="http://schemas.microsoft.com/office/drawing/2014/main" id="{00000000-0008-0000-0400-0000B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400-0000B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39" name="TextBox 2">
          <a:extLst>
            <a:ext uri="{FF2B5EF4-FFF2-40B4-BE49-F238E27FC236}">
              <a16:creationId xmlns:a16="http://schemas.microsoft.com/office/drawing/2014/main" id="{00000000-0008-0000-0400-0000B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40" name="TextBox 3">
          <a:extLst>
            <a:ext uri="{FF2B5EF4-FFF2-40B4-BE49-F238E27FC236}">
              <a16:creationId xmlns:a16="http://schemas.microsoft.com/office/drawing/2014/main" id="{00000000-0008-0000-0400-0000B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41" name="TextBox 4">
          <a:extLst>
            <a:ext uri="{FF2B5EF4-FFF2-40B4-BE49-F238E27FC236}">
              <a16:creationId xmlns:a16="http://schemas.microsoft.com/office/drawing/2014/main" id="{00000000-0008-0000-0400-0000B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0000000-0008-0000-0400-0000B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43" name="TextBox 2">
          <a:extLst>
            <a:ext uri="{FF2B5EF4-FFF2-40B4-BE49-F238E27FC236}">
              <a16:creationId xmlns:a16="http://schemas.microsoft.com/office/drawing/2014/main" id="{00000000-0008-0000-0400-0000B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44" name="TextBox 3">
          <a:extLst>
            <a:ext uri="{FF2B5EF4-FFF2-40B4-BE49-F238E27FC236}">
              <a16:creationId xmlns:a16="http://schemas.microsoft.com/office/drawing/2014/main" id="{00000000-0008-0000-0400-0000B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45" name="TextBox 4">
          <a:extLst>
            <a:ext uri="{FF2B5EF4-FFF2-40B4-BE49-F238E27FC236}">
              <a16:creationId xmlns:a16="http://schemas.microsoft.com/office/drawing/2014/main" id="{00000000-0008-0000-0400-0000B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0000000-0008-0000-0400-0000B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47" name="TextBox 2">
          <a:extLst>
            <a:ext uri="{FF2B5EF4-FFF2-40B4-BE49-F238E27FC236}">
              <a16:creationId xmlns:a16="http://schemas.microsoft.com/office/drawing/2014/main" id="{00000000-0008-0000-0400-0000B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48" name="TextBox 3">
          <a:extLst>
            <a:ext uri="{FF2B5EF4-FFF2-40B4-BE49-F238E27FC236}">
              <a16:creationId xmlns:a16="http://schemas.microsoft.com/office/drawing/2014/main" id="{00000000-0008-0000-0400-0000C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49" name="TextBox 4">
          <a:extLst>
            <a:ext uri="{FF2B5EF4-FFF2-40B4-BE49-F238E27FC236}">
              <a16:creationId xmlns:a16="http://schemas.microsoft.com/office/drawing/2014/main" id="{00000000-0008-0000-0400-0000C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00000000-0008-0000-0400-0000C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51" name="TextBox 2">
          <a:extLst>
            <a:ext uri="{FF2B5EF4-FFF2-40B4-BE49-F238E27FC236}">
              <a16:creationId xmlns:a16="http://schemas.microsoft.com/office/drawing/2014/main" id="{00000000-0008-0000-0400-0000C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52" name="TextBox 3">
          <a:extLst>
            <a:ext uri="{FF2B5EF4-FFF2-40B4-BE49-F238E27FC236}">
              <a16:creationId xmlns:a16="http://schemas.microsoft.com/office/drawing/2014/main" id="{00000000-0008-0000-0400-0000C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53" name="TextBox 4">
          <a:extLst>
            <a:ext uri="{FF2B5EF4-FFF2-40B4-BE49-F238E27FC236}">
              <a16:creationId xmlns:a16="http://schemas.microsoft.com/office/drawing/2014/main" id="{00000000-0008-0000-0400-0000C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00000000-0008-0000-0400-0000C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55" name="TextBox 2">
          <a:extLst>
            <a:ext uri="{FF2B5EF4-FFF2-40B4-BE49-F238E27FC236}">
              <a16:creationId xmlns:a16="http://schemas.microsoft.com/office/drawing/2014/main" id="{00000000-0008-0000-0400-0000C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56" name="TextBox 3">
          <a:extLst>
            <a:ext uri="{FF2B5EF4-FFF2-40B4-BE49-F238E27FC236}">
              <a16:creationId xmlns:a16="http://schemas.microsoft.com/office/drawing/2014/main" id="{00000000-0008-0000-0400-0000C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57" name="TextBox 4">
          <a:extLst>
            <a:ext uri="{FF2B5EF4-FFF2-40B4-BE49-F238E27FC236}">
              <a16:creationId xmlns:a16="http://schemas.microsoft.com/office/drawing/2014/main" id="{00000000-0008-0000-0400-0000C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00000000-0008-0000-0400-0000C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59" name="TextBox 2">
          <a:extLst>
            <a:ext uri="{FF2B5EF4-FFF2-40B4-BE49-F238E27FC236}">
              <a16:creationId xmlns:a16="http://schemas.microsoft.com/office/drawing/2014/main" id="{00000000-0008-0000-0400-0000C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60" name="TextBox 3">
          <a:extLst>
            <a:ext uri="{FF2B5EF4-FFF2-40B4-BE49-F238E27FC236}">
              <a16:creationId xmlns:a16="http://schemas.microsoft.com/office/drawing/2014/main" id="{00000000-0008-0000-0400-0000C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61" name="TextBox 4">
          <a:extLst>
            <a:ext uri="{FF2B5EF4-FFF2-40B4-BE49-F238E27FC236}">
              <a16:creationId xmlns:a16="http://schemas.microsoft.com/office/drawing/2014/main" id="{00000000-0008-0000-0400-0000C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00000000-0008-0000-0400-0000C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63" name="TextBox 2">
          <a:extLst>
            <a:ext uri="{FF2B5EF4-FFF2-40B4-BE49-F238E27FC236}">
              <a16:creationId xmlns:a16="http://schemas.microsoft.com/office/drawing/2014/main" id="{00000000-0008-0000-0400-0000C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64" name="TextBox 3">
          <a:extLst>
            <a:ext uri="{FF2B5EF4-FFF2-40B4-BE49-F238E27FC236}">
              <a16:creationId xmlns:a16="http://schemas.microsoft.com/office/drawing/2014/main" id="{00000000-0008-0000-0400-0000D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65" name="TextBox 4">
          <a:extLst>
            <a:ext uri="{FF2B5EF4-FFF2-40B4-BE49-F238E27FC236}">
              <a16:creationId xmlns:a16="http://schemas.microsoft.com/office/drawing/2014/main" id="{00000000-0008-0000-0400-0000D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0000000-0008-0000-0400-0000D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67" name="TextBox 2">
          <a:extLst>
            <a:ext uri="{FF2B5EF4-FFF2-40B4-BE49-F238E27FC236}">
              <a16:creationId xmlns:a16="http://schemas.microsoft.com/office/drawing/2014/main" id="{00000000-0008-0000-0400-0000D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68" name="TextBox 3">
          <a:extLst>
            <a:ext uri="{FF2B5EF4-FFF2-40B4-BE49-F238E27FC236}">
              <a16:creationId xmlns:a16="http://schemas.microsoft.com/office/drawing/2014/main" id="{00000000-0008-0000-0400-0000D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69" name="TextBox 4">
          <a:extLst>
            <a:ext uri="{FF2B5EF4-FFF2-40B4-BE49-F238E27FC236}">
              <a16:creationId xmlns:a16="http://schemas.microsoft.com/office/drawing/2014/main" id="{00000000-0008-0000-0400-0000D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0000000-0008-0000-0400-0000D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71" name="TextBox 2">
          <a:extLst>
            <a:ext uri="{FF2B5EF4-FFF2-40B4-BE49-F238E27FC236}">
              <a16:creationId xmlns:a16="http://schemas.microsoft.com/office/drawing/2014/main" id="{00000000-0008-0000-0400-0000D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72" name="TextBox 3">
          <a:extLst>
            <a:ext uri="{FF2B5EF4-FFF2-40B4-BE49-F238E27FC236}">
              <a16:creationId xmlns:a16="http://schemas.microsoft.com/office/drawing/2014/main" id="{00000000-0008-0000-0400-0000D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73" name="TextBox 4">
          <a:extLst>
            <a:ext uri="{FF2B5EF4-FFF2-40B4-BE49-F238E27FC236}">
              <a16:creationId xmlns:a16="http://schemas.microsoft.com/office/drawing/2014/main" id="{00000000-0008-0000-0400-0000D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00000000-0008-0000-0400-0000D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75" name="TextBox 2">
          <a:extLst>
            <a:ext uri="{FF2B5EF4-FFF2-40B4-BE49-F238E27FC236}">
              <a16:creationId xmlns:a16="http://schemas.microsoft.com/office/drawing/2014/main" id="{00000000-0008-0000-0400-0000D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76" name="TextBox 3">
          <a:extLst>
            <a:ext uri="{FF2B5EF4-FFF2-40B4-BE49-F238E27FC236}">
              <a16:creationId xmlns:a16="http://schemas.microsoft.com/office/drawing/2014/main" id="{00000000-0008-0000-0400-0000D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77" name="TextBox 4">
          <a:extLst>
            <a:ext uri="{FF2B5EF4-FFF2-40B4-BE49-F238E27FC236}">
              <a16:creationId xmlns:a16="http://schemas.microsoft.com/office/drawing/2014/main" id="{00000000-0008-0000-0400-0000D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812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400-0000DE010000}"/>
            </a:ext>
          </a:extLst>
        </xdr:cNvPr>
        <xdr:cNvSpPr txBox="1"/>
      </xdr:nvSpPr>
      <xdr:spPr>
        <a:xfrm>
          <a:off x="5042866" y="316801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461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400-0000DF010000}"/>
            </a:ext>
          </a:extLst>
        </xdr:cNvPr>
        <xdr:cNvSpPr txBox="1"/>
      </xdr:nvSpPr>
      <xdr:spPr>
        <a:xfrm>
          <a:off x="5042866" y="31680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461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400-0000E0010000}"/>
            </a:ext>
          </a:extLst>
        </xdr:cNvPr>
        <xdr:cNvSpPr txBox="1"/>
      </xdr:nvSpPr>
      <xdr:spPr>
        <a:xfrm>
          <a:off x="5042866" y="31680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812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400-0000E1010000}"/>
            </a:ext>
          </a:extLst>
        </xdr:cNvPr>
        <xdr:cNvSpPr txBox="1"/>
      </xdr:nvSpPr>
      <xdr:spPr>
        <a:xfrm>
          <a:off x="5042866" y="316801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812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400-0000E2010000}"/>
            </a:ext>
          </a:extLst>
        </xdr:cNvPr>
        <xdr:cNvSpPr txBox="1"/>
      </xdr:nvSpPr>
      <xdr:spPr>
        <a:xfrm>
          <a:off x="5042866" y="316801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461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400-0000E3010000}"/>
            </a:ext>
          </a:extLst>
        </xdr:cNvPr>
        <xdr:cNvSpPr txBox="1"/>
      </xdr:nvSpPr>
      <xdr:spPr>
        <a:xfrm>
          <a:off x="5042866" y="31680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461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400-0000E4010000}"/>
            </a:ext>
          </a:extLst>
        </xdr:cNvPr>
        <xdr:cNvSpPr txBox="1"/>
      </xdr:nvSpPr>
      <xdr:spPr>
        <a:xfrm>
          <a:off x="5042866" y="31680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812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400-0000E5010000}"/>
            </a:ext>
          </a:extLst>
        </xdr:cNvPr>
        <xdr:cNvSpPr txBox="1"/>
      </xdr:nvSpPr>
      <xdr:spPr>
        <a:xfrm>
          <a:off x="5042866" y="316801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175</xdr:row>
      <xdr:rowOff>0</xdr:rowOff>
    </xdr:from>
    <xdr:ext cx="189942" cy="255812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400-0000E6010000}"/>
            </a:ext>
          </a:extLst>
        </xdr:cNvPr>
        <xdr:cNvSpPr txBox="1"/>
      </xdr:nvSpPr>
      <xdr:spPr>
        <a:xfrm>
          <a:off x="5042866" y="33394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175</xdr:row>
      <xdr:rowOff>0</xdr:rowOff>
    </xdr:from>
    <xdr:ext cx="189942" cy="255461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400-0000E7010000}"/>
            </a:ext>
          </a:extLst>
        </xdr:cNvPr>
        <xdr:cNvSpPr txBox="1"/>
      </xdr:nvSpPr>
      <xdr:spPr>
        <a:xfrm>
          <a:off x="5042866" y="33394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175</xdr:row>
      <xdr:rowOff>0</xdr:rowOff>
    </xdr:from>
    <xdr:ext cx="189942" cy="255461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400-0000E8010000}"/>
            </a:ext>
          </a:extLst>
        </xdr:cNvPr>
        <xdr:cNvSpPr txBox="1"/>
      </xdr:nvSpPr>
      <xdr:spPr>
        <a:xfrm>
          <a:off x="5042866" y="33394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175</xdr:row>
      <xdr:rowOff>0</xdr:rowOff>
    </xdr:from>
    <xdr:ext cx="189942" cy="255812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400-0000E9010000}"/>
            </a:ext>
          </a:extLst>
        </xdr:cNvPr>
        <xdr:cNvSpPr txBox="1"/>
      </xdr:nvSpPr>
      <xdr:spPr>
        <a:xfrm>
          <a:off x="5042866" y="33394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2" name="TextBox 3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3" name="TextBox 4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6" name="TextBox 3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9" name="TextBox 2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0" name="TextBox 3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3" name="TextBox 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4" name="TextBox 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7" name="TextBox 2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8" name="TextBox 3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9" name="TextBox 4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1" name="TextBox 2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2" name="TextBox 3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5" name="TextBox 2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6" name="TextBox 3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7" name="TextBox 4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9" name="TextBox 2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40" name="TextBox 3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41" name="TextBox 4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43" name="TextBox 2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44" name="TextBox 3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47" name="TextBox 2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48" name="TextBox 3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49" name="TextBox 4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51" name="TextBox 2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52" name="TextBox 3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53" name="TextBox 4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55" name="TextBox 2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56" name="TextBox 3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59" name="TextBox 2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60" name="TextBox 3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63" name="TextBox 2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64" name="TextBox 3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67" name="TextBox 2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68" name="TextBox 3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71" name="TextBox 2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72" name="TextBox 3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75" name="TextBox 2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76" name="TextBox 3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9" name="TextBox 2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0" name="TextBox 3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87" name="TextBox 2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88" name="TextBox 3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89" name="TextBox 4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91" name="TextBox 2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92" name="TextBox 3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95" name="TextBox 2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96" name="TextBox 3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97" name="TextBox 4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99" name="TextBox 2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00" name="TextBox 3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01" name="TextBox 4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03" name="TextBox 2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04" name="TextBox 3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07" name="TextBox 2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08" name="TextBox 3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09" name="TextBox 4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11" name="TextBox 2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12" name="TextBox 3"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13" name="TextBox 4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15" name="TextBox 2">
          <a:extLst>
            <a:ext uri="{FF2B5EF4-FFF2-40B4-BE49-F238E27FC236}">
              <a16:creationId xmlns:a16="http://schemas.microsoft.com/office/drawing/2014/main" id="{00000000-0008-0000-0500-00007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16" name="TextBox 3"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19" name="TextBox 2"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20" name="TextBox 3"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21" name="TextBox 4"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00000000-0008-0000-0500-00007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24" name="TextBox 3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25" name="TextBox 4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27" name="TextBox 2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28" name="TextBox 3">
          <a:extLst>
            <a:ext uri="{FF2B5EF4-FFF2-40B4-BE49-F238E27FC236}">
              <a16:creationId xmlns:a16="http://schemas.microsoft.com/office/drawing/2014/main" id="{00000000-0008-0000-0500-00008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29" name="TextBox 4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31" name="TextBox 2">
          <a:extLst>
            <a:ext uri="{FF2B5EF4-FFF2-40B4-BE49-F238E27FC236}">
              <a16:creationId xmlns:a16="http://schemas.microsoft.com/office/drawing/2014/main" id="{00000000-0008-0000-0500-00008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32" name="TextBox 3">
          <a:extLst>
            <a:ext uri="{FF2B5EF4-FFF2-40B4-BE49-F238E27FC236}">
              <a16:creationId xmlns:a16="http://schemas.microsoft.com/office/drawing/2014/main" id="{00000000-0008-0000-0500-00008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33" name="TextBox 4">
          <a:extLst>
            <a:ext uri="{FF2B5EF4-FFF2-40B4-BE49-F238E27FC236}">
              <a16:creationId xmlns:a16="http://schemas.microsoft.com/office/drawing/2014/main" id="{00000000-0008-0000-0500-00008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500-00008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35" name="TextBox 2">
          <a:extLst>
            <a:ext uri="{FF2B5EF4-FFF2-40B4-BE49-F238E27FC236}">
              <a16:creationId xmlns:a16="http://schemas.microsoft.com/office/drawing/2014/main" id="{00000000-0008-0000-0500-00008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36" name="TextBox 3">
          <a:extLst>
            <a:ext uri="{FF2B5EF4-FFF2-40B4-BE49-F238E27FC236}">
              <a16:creationId xmlns:a16="http://schemas.microsoft.com/office/drawing/2014/main" id="{00000000-0008-0000-0500-00008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00000000-0008-0000-0500-00008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500-00008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39" name="TextBox 2">
          <a:extLst>
            <a:ext uri="{FF2B5EF4-FFF2-40B4-BE49-F238E27FC236}">
              <a16:creationId xmlns:a16="http://schemas.microsoft.com/office/drawing/2014/main" id="{00000000-0008-0000-0500-00008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40" name="TextBox 3">
          <a:extLst>
            <a:ext uri="{FF2B5EF4-FFF2-40B4-BE49-F238E27FC236}">
              <a16:creationId xmlns:a16="http://schemas.microsoft.com/office/drawing/2014/main" id="{00000000-0008-0000-0500-00008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41" name="TextBox 4">
          <a:extLst>
            <a:ext uri="{FF2B5EF4-FFF2-40B4-BE49-F238E27FC236}">
              <a16:creationId xmlns:a16="http://schemas.microsoft.com/office/drawing/2014/main" id="{00000000-0008-0000-0500-00008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500-00008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43" name="TextBox 2">
          <a:extLst>
            <a:ext uri="{FF2B5EF4-FFF2-40B4-BE49-F238E27FC236}">
              <a16:creationId xmlns:a16="http://schemas.microsoft.com/office/drawing/2014/main" id="{00000000-0008-0000-0500-00008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44" name="TextBox 3">
          <a:extLst>
            <a:ext uri="{FF2B5EF4-FFF2-40B4-BE49-F238E27FC236}">
              <a16:creationId xmlns:a16="http://schemas.microsoft.com/office/drawing/2014/main" id="{00000000-0008-0000-0500-00009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45" name="TextBox 4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47" name="TextBox 2">
          <a:extLst>
            <a:ext uri="{FF2B5EF4-FFF2-40B4-BE49-F238E27FC236}">
              <a16:creationId xmlns:a16="http://schemas.microsoft.com/office/drawing/2014/main" id="{00000000-0008-0000-0500-00009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48" name="TextBox 3">
          <a:extLst>
            <a:ext uri="{FF2B5EF4-FFF2-40B4-BE49-F238E27FC236}">
              <a16:creationId xmlns:a16="http://schemas.microsoft.com/office/drawing/2014/main" id="{00000000-0008-0000-0500-00009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00000000-0008-0000-0500-00009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500-00009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500-00009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500-00009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500-00009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500-00009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55" name="TextBox 2">
          <a:extLst>
            <a:ext uri="{FF2B5EF4-FFF2-40B4-BE49-F238E27FC236}">
              <a16:creationId xmlns:a16="http://schemas.microsoft.com/office/drawing/2014/main" id="{00000000-0008-0000-0500-00009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56" name="TextBox 3">
          <a:extLst>
            <a:ext uri="{FF2B5EF4-FFF2-40B4-BE49-F238E27FC236}">
              <a16:creationId xmlns:a16="http://schemas.microsoft.com/office/drawing/2014/main" id="{00000000-0008-0000-0500-00009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57" name="TextBox 4">
          <a:extLst>
            <a:ext uri="{FF2B5EF4-FFF2-40B4-BE49-F238E27FC236}">
              <a16:creationId xmlns:a16="http://schemas.microsoft.com/office/drawing/2014/main" id="{00000000-0008-0000-0500-00009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500-00009E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59" name="TextBox 2">
          <a:extLst>
            <a:ext uri="{FF2B5EF4-FFF2-40B4-BE49-F238E27FC236}">
              <a16:creationId xmlns:a16="http://schemas.microsoft.com/office/drawing/2014/main" id="{00000000-0008-0000-0500-00009F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60" name="TextBox 3">
          <a:extLst>
            <a:ext uri="{FF2B5EF4-FFF2-40B4-BE49-F238E27FC236}">
              <a16:creationId xmlns:a16="http://schemas.microsoft.com/office/drawing/2014/main" id="{00000000-0008-0000-0500-0000A0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00000000-0008-0000-0500-0000A1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500-0000A2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63" name="TextBox 2">
          <a:extLst>
            <a:ext uri="{FF2B5EF4-FFF2-40B4-BE49-F238E27FC236}">
              <a16:creationId xmlns:a16="http://schemas.microsoft.com/office/drawing/2014/main" id="{00000000-0008-0000-0500-0000A3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64" name="TextBox 3">
          <a:extLst>
            <a:ext uri="{FF2B5EF4-FFF2-40B4-BE49-F238E27FC236}">
              <a16:creationId xmlns:a16="http://schemas.microsoft.com/office/drawing/2014/main" id="{00000000-0008-0000-0500-0000A4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00000000-0008-0000-0500-0000A5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500-0000A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67" name="TextBox 2">
          <a:extLst>
            <a:ext uri="{FF2B5EF4-FFF2-40B4-BE49-F238E27FC236}">
              <a16:creationId xmlns:a16="http://schemas.microsoft.com/office/drawing/2014/main" id="{00000000-0008-0000-0500-0000A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68" name="TextBox 3">
          <a:extLst>
            <a:ext uri="{FF2B5EF4-FFF2-40B4-BE49-F238E27FC236}">
              <a16:creationId xmlns:a16="http://schemas.microsoft.com/office/drawing/2014/main" id="{00000000-0008-0000-0500-0000A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00000000-0008-0000-0500-0000A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00000000-0008-0000-0500-0000AA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71" name="TextBox 2">
          <a:extLst>
            <a:ext uri="{FF2B5EF4-FFF2-40B4-BE49-F238E27FC236}">
              <a16:creationId xmlns:a16="http://schemas.microsoft.com/office/drawing/2014/main" id="{00000000-0008-0000-0500-0000AB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72" name="TextBox 3">
          <a:extLst>
            <a:ext uri="{FF2B5EF4-FFF2-40B4-BE49-F238E27FC236}">
              <a16:creationId xmlns:a16="http://schemas.microsoft.com/office/drawing/2014/main" id="{00000000-0008-0000-0500-0000AC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00000000-0008-0000-0500-0000AD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500-0000AE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75" name="TextBox 2">
          <a:extLst>
            <a:ext uri="{FF2B5EF4-FFF2-40B4-BE49-F238E27FC236}">
              <a16:creationId xmlns:a16="http://schemas.microsoft.com/office/drawing/2014/main" id="{00000000-0008-0000-0500-0000AF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76" name="TextBox 3">
          <a:extLst>
            <a:ext uri="{FF2B5EF4-FFF2-40B4-BE49-F238E27FC236}">
              <a16:creationId xmlns:a16="http://schemas.microsoft.com/office/drawing/2014/main" id="{00000000-0008-0000-0500-0000B0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00000000-0008-0000-0500-0000B1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500-0000B2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79" name="TextBox 2">
          <a:extLst>
            <a:ext uri="{FF2B5EF4-FFF2-40B4-BE49-F238E27FC236}">
              <a16:creationId xmlns:a16="http://schemas.microsoft.com/office/drawing/2014/main" id="{00000000-0008-0000-0500-0000B3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80" name="TextBox 3">
          <a:extLst>
            <a:ext uri="{FF2B5EF4-FFF2-40B4-BE49-F238E27FC236}">
              <a16:creationId xmlns:a16="http://schemas.microsoft.com/office/drawing/2014/main" id="{00000000-0008-0000-0500-0000B4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00000000-0008-0000-0500-0000B5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500-0000B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83" name="TextBox 2">
          <a:extLst>
            <a:ext uri="{FF2B5EF4-FFF2-40B4-BE49-F238E27FC236}">
              <a16:creationId xmlns:a16="http://schemas.microsoft.com/office/drawing/2014/main" id="{00000000-0008-0000-0500-0000B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84" name="TextBox 3">
          <a:extLst>
            <a:ext uri="{FF2B5EF4-FFF2-40B4-BE49-F238E27FC236}">
              <a16:creationId xmlns:a16="http://schemas.microsoft.com/office/drawing/2014/main" id="{00000000-0008-0000-0500-0000B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00000000-0008-0000-0500-0000B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500-0000BA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87" name="TextBox 2">
          <a:extLst>
            <a:ext uri="{FF2B5EF4-FFF2-40B4-BE49-F238E27FC236}">
              <a16:creationId xmlns:a16="http://schemas.microsoft.com/office/drawing/2014/main" id="{00000000-0008-0000-0500-0000BB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88" name="TextBox 3">
          <a:extLst>
            <a:ext uri="{FF2B5EF4-FFF2-40B4-BE49-F238E27FC236}">
              <a16:creationId xmlns:a16="http://schemas.microsoft.com/office/drawing/2014/main" id="{00000000-0008-0000-0500-0000BC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00000000-0008-0000-0500-0000BD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500-0000BE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91" name="TextBox 2">
          <a:extLst>
            <a:ext uri="{FF2B5EF4-FFF2-40B4-BE49-F238E27FC236}">
              <a16:creationId xmlns:a16="http://schemas.microsoft.com/office/drawing/2014/main" id="{00000000-0008-0000-0500-0000BF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92" name="TextBox 3">
          <a:extLst>
            <a:ext uri="{FF2B5EF4-FFF2-40B4-BE49-F238E27FC236}">
              <a16:creationId xmlns:a16="http://schemas.microsoft.com/office/drawing/2014/main" id="{00000000-0008-0000-0500-0000C0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00000000-0008-0000-0500-0000C1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00000000-0008-0000-0500-0000C2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95" name="TextBox 2">
          <a:extLst>
            <a:ext uri="{FF2B5EF4-FFF2-40B4-BE49-F238E27FC236}">
              <a16:creationId xmlns:a16="http://schemas.microsoft.com/office/drawing/2014/main" id="{00000000-0008-0000-0500-0000C3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96" name="TextBox 3">
          <a:extLst>
            <a:ext uri="{FF2B5EF4-FFF2-40B4-BE49-F238E27FC236}">
              <a16:creationId xmlns:a16="http://schemas.microsoft.com/office/drawing/2014/main" id="{00000000-0008-0000-0500-0000C4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00000000-0008-0000-0500-0000C5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500-0000C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99" name="TextBox 2">
          <a:extLst>
            <a:ext uri="{FF2B5EF4-FFF2-40B4-BE49-F238E27FC236}">
              <a16:creationId xmlns:a16="http://schemas.microsoft.com/office/drawing/2014/main" id="{00000000-0008-0000-0500-0000C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00" name="TextBox 3">
          <a:extLst>
            <a:ext uri="{FF2B5EF4-FFF2-40B4-BE49-F238E27FC236}">
              <a16:creationId xmlns:a16="http://schemas.microsoft.com/office/drawing/2014/main" id="{00000000-0008-0000-0500-0000C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00000000-0008-0000-0500-0000C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500-0000CA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03" name="TextBox 2">
          <a:extLst>
            <a:ext uri="{FF2B5EF4-FFF2-40B4-BE49-F238E27FC236}">
              <a16:creationId xmlns:a16="http://schemas.microsoft.com/office/drawing/2014/main" id="{00000000-0008-0000-0500-0000CB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04" name="TextBox 3">
          <a:extLst>
            <a:ext uri="{FF2B5EF4-FFF2-40B4-BE49-F238E27FC236}">
              <a16:creationId xmlns:a16="http://schemas.microsoft.com/office/drawing/2014/main" id="{00000000-0008-0000-0500-0000CC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00000000-0008-0000-0500-0000CD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500-0000CE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07" name="TextBox 2">
          <a:extLst>
            <a:ext uri="{FF2B5EF4-FFF2-40B4-BE49-F238E27FC236}">
              <a16:creationId xmlns:a16="http://schemas.microsoft.com/office/drawing/2014/main" id="{00000000-0008-0000-0500-0000CF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08" name="TextBox 3">
          <a:extLst>
            <a:ext uri="{FF2B5EF4-FFF2-40B4-BE49-F238E27FC236}">
              <a16:creationId xmlns:a16="http://schemas.microsoft.com/office/drawing/2014/main" id="{00000000-0008-0000-0500-0000D0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09" name="TextBox 4">
          <a:extLst>
            <a:ext uri="{FF2B5EF4-FFF2-40B4-BE49-F238E27FC236}">
              <a16:creationId xmlns:a16="http://schemas.microsoft.com/office/drawing/2014/main" id="{00000000-0008-0000-0500-0000D1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500-0000D2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11" name="TextBox 2">
          <a:extLst>
            <a:ext uri="{FF2B5EF4-FFF2-40B4-BE49-F238E27FC236}">
              <a16:creationId xmlns:a16="http://schemas.microsoft.com/office/drawing/2014/main" id="{00000000-0008-0000-0500-0000D3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12" name="TextBox 3">
          <a:extLst>
            <a:ext uri="{FF2B5EF4-FFF2-40B4-BE49-F238E27FC236}">
              <a16:creationId xmlns:a16="http://schemas.microsoft.com/office/drawing/2014/main" id="{00000000-0008-0000-0500-0000D4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00000000-0008-0000-0500-0000D5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500-0000D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15" name="TextBox 2">
          <a:extLst>
            <a:ext uri="{FF2B5EF4-FFF2-40B4-BE49-F238E27FC236}">
              <a16:creationId xmlns:a16="http://schemas.microsoft.com/office/drawing/2014/main" id="{00000000-0008-0000-0500-0000D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16" name="TextBox 3">
          <a:extLst>
            <a:ext uri="{FF2B5EF4-FFF2-40B4-BE49-F238E27FC236}">
              <a16:creationId xmlns:a16="http://schemas.microsoft.com/office/drawing/2014/main" id="{00000000-0008-0000-0500-0000D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00000000-0008-0000-0500-0000D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00000000-0008-0000-0500-0000D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19" name="TextBox 2">
          <a:extLst>
            <a:ext uri="{FF2B5EF4-FFF2-40B4-BE49-F238E27FC236}">
              <a16:creationId xmlns:a16="http://schemas.microsoft.com/office/drawing/2014/main" id="{00000000-0008-0000-0500-0000D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20" name="TextBox 3">
          <a:extLst>
            <a:ext uri="{FF2B5EF4-FFF2-40B4-BE49-F238E27FC236}">
              <a16:creationId xmlns:a16="http://schemas.microsoft.com/office/drawing/2014/main" id="{00000000-0008-0000-0500-0000D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21" name="TextBox 4">
          <a:extLst>
            <a:ext uri="{FF2B5EF4-FFF2-40B4-BE49-F238E27FC236}">
              <a16:creationId xmlns:a16="http://schemas.microsoft.com/office/drawing/2014/main" id="{00000000-0008-0000-0500-0000D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500-0000DE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23" name="TextBox 2">
          <a:extLst>
            <a:ext uri="{FF2B5EF4-FFF2-40B4-BE49-F238E27FC236}">
              <a16:creationId xmlns:a16="http://schemas.microsoft.com/office/drawing/2014/main" id="{00000000-0008-0000-0500-0000DF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24" name="TextBox 3">
          <a:extLst>
            <a:ext uri="{FF2B5EF4-FFF2-40B4-BE49-F238E27FC236}">
              <a16:creationId xmlns:a16="http://schemas.microsoft.com/office/drawing/2014/main" id="{00000000-0008-0000-0500-0000E0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00000000-0008-0000-0500-0000E1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500-0000E200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227" name="TextBox 2">
          <a:extLst>
            <a:ext uri="{FF2B5EF4-FFF2-40B4-BE49-F238E27FC236}">
              <a16:creationId xmlns:a16="http://schemas.microsoft.com/office/drawing/2014/main" id="{00000000-0008-0000-0500-0000E300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228" name="TextBox 3">
          <a:extLst>
            <a:ext uri="{FF2B5EF4-FFF2-40B4-BE49-F238E27FC236}">
              <a16:creationId xmlns:a16="http://schemas.microsoft.com/office/drawing/2014/main" id="{00000000-0008-0000-0500-0000E400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229" name="TextBox 4">
          <a:extLst>
            <a:ext uri="{FF2B5EF4-FFF2-40B4-BE49-F238E27FC236}">
              <a16:creationId xmlns:a16="http://schemas.microsoft.com/office/drawing/2014/main" id="{00000000-0008-0000-0500-0000E500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500-0000E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500-0000E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500-0000E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500-0000E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500-0000E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35" name="TextBox 2">
          <a:extLst>
            <a:ext uri="{FF2B5EF4-FFF2-40B4-BE49-F238E27FC236}">
              <a16:creationId xmlns:a16="http://schemas.microsoft.com/office/drawing/2014/main" id="{00000000-0008-0000-0500-0000E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36" name="TextBox 3">
          <a:extLst>
            <a:ext uri="{FF2B5EF4-FFF2-40B4-BE49-F238E27FC236}">
              <a16:creationId xmlns:a16="http://schemas.microsoft.com/office/drawing/2014/main" id="{00000000-0008-0000-0500-0000E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00000000-0008-0000-0500-0000E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500-0000EE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39" name="TextBox 2">
          <a:extLst>
            <a:ext uri="{FF2B5EF4-FFF2-40B4-BE49-F238E27FC236}">
              <a16:creationId xmlns:a16="http://schemas.microsoft.com/office/drawing/2014/main" id="{00000000-0008-0000-0500-0000EF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40" name="TextBox 3">
          <a:extLst>
            <a:ext uri="{FF2B5EF4-FFF2-40B4-BE49-F238E27FC236}">
              <a16:creationId xmlns:a16="http://schemas.microsoft.com/office/drawing/2014/main" id="{00000000-0008-0000-0500-0000F0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41" name="TextBox 4">
          <a:extLst>
            <a:ext uri="{FF2B5EF4-FFF2-40B4-BE49-F238E27FC236}">
              <a16:creationId xmlns:a16="http://schemas.microsoft.com/office/drawing/2014/main" id="{00000000-0008-0000-0500-0000F1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00000000-0008-0000-0500-0000F2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43" name="TextBox 2">
          <a:extLst>
            <a:ext uri="{FF2B5EF4-FFF2-40B4-BE49-F238E27FC236}">
              <a16:creationId xmlns:a16="http://schemas.microsoft.com/office/drawing/2014/main" id="{00000000-0008-0000-0500-0000F3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44" name="TextBox 3">
          <a:extLst>
            <a:ext uri="{FF2B5EF4-FFF2-40B4-BE49-F238E27FC236}">
              <a16:creationId xmlns:a16="http://schemas.microsoft.com/office/drawing/2014/main" id="{00000000-0008-0000-0500-0000F4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45" name="TextBox 4">
          <a:extLst>
            <a:ext uri="{FF2B5EF4-FFF2-40B4-BE49-F238E27FC236}">
              <a16:creationId xmlns:a16="http://schemas.microsoft.com/office/drawing/2014/main" id="{00000000-0008-0000-0500-0000F5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500-0000F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47" name="TextBox 2">
          <a:extLst>
            <a:ext uri="{FF2B5EF4-FFF2-40B4-BE49-F238E27FC236}">
              <a16:creationId xmlns:a16="http://schemas.microsoft.com/office/drawing/2014/main" id="{00000000-0008-0000-0500-0000F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48" name="TextBox 3">
          <a:extLst>
            <a:ext uri="{FF2B5EF4-FFF2-40B4-BE49-F238E27FC236}">
              <a16:creationId xmlns:a16="http://schemas.microsoft.com/office/drawing/2014/main" id="{00000000-0008-0000-0500-0000F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49" name="TextBox 4">
          <a:extLst>
            <a:ext uri="{FF2B5EF4-FFF2-40B4-BE49-F238E27FC236}">
              <a16:creationId xmlns:a16="http://schemas.microsoft.com/office/drawing/2014/main" id="{00000000-0008-0000-0500-0000F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500-0000FA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51" name="TextBox 2">
          <a:extLst>
            <a:ext uri="{FF2B5EF4-FFF2-40B4-BE49-F238E27FC236}">
              <a16:creationId xmlns:a16="http://schemas.microsoft.com/office/drawing/2014/main" id="{00000000-0008-0000-0500-0000FB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52" name="TextBox 3">
          <a:extLst>
            <a:ext uri="{FF2B5EF4-FFF2-40B4-BE49-F238E27FC236}">
              <a16:creationId xmlns:a16="http://schemas.microsoft.com/office/drawing/2014/main" id="{00000000-0008-0000-0500-0000FC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53" name="TextBox 4">
          <a:extLst>
            <a:ext uri="{FF2B5EF4-FFF2-40B4-BE49-F238E27FC236}">
              <a16:creationId xmlns:a16="http://schemas.microsoft.com/office/drawing/2014/main" id="{00000000-0008-0000-0500-0000FD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500-0000FE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55" name="TextBox 2">
          <a:extLst>
            <a:ext uri="{FF2B5EF4-FFF2-40B4-BE49-F238E27FC236}">
              <a16:creationId xmlns:a16="http://schemas.microsoft.com/office/drawing/2014/main" id="{00000000-0008-0000-0500-0000FF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56" name="TextBox 3">
          <a:extLst>
            <a:ext uri="{FF2B5EF4-FFF2-40B4-BE49-F238E27FC236}">
              <a16:creationId xmlns:a16="http://schemas.microsoft.com/office/drawing/2014/main" id="{00000000-0008-0000-0500-000000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57" name="TextBox 4">
          <a:extLst>
            <a:ext uri="{FF2B5EF4-FFF2-40B4-BE49-F238E27FC236}">
              <a16:creationId xmlns:a16="http://schemas.microsoft.com/office/drawing/2014/main" id="{00000000-0008-0000-0500-000001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500-000002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59" name="TextBox 2">
          <a:extLst>
            <a:ext uri="{FF2B5EF4-FFF2-40B4-BE49-F238E27FC236}">
              <a16:creationId xmlns:a16="http://schemas.microsoft.com/office/drawing/2014/main" id="{00000000-0008-0000-0500-000003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60" name="TextBox 3">
          <a:extLst>
            <a:ext uri="{FF2B5EF4-FFF2-40B4-BE49-F238E27FC236}">
              <a16:creationId xmlns:a16="http://schemas.microsoft.com/office/drawing/2014/main" id="{00000000-0008-0000-0500-000004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61" name="TextBox 4">
          <a:extLst>
            <a:ext uri="{FF2B5EF4-FFF2-40B4-BE49-F238E27FC236}">
              <a16:creationId xmlns:a16="http://schemas.microsoft.com/office/drawing/2014/main" id="{00000000-0008-0000-0500-000005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500-000006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63" name="TextBox 2">
          <a:extLst>
            <a:ext uri="{FF2B5EF4-FFF2-40B4-BE49-F238E27FC236}">
              <a16:creationId xmlns:a16="http://schemas.microsoft.com/office/drawing/2014/main" id="{00000000-0008-0000-0500-000007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64" name="TextBox 3">
          <a:extLst>
            <a:ext uri="{FF2B5EF4-FFF2-40B4-BE49-F238E27FC236}">
              <a16:creationId xmlns:a16="http://schemas.microsoft.com/office/drawing/2014/main" id="{00000000-0008-0000-0500-000008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65" name="TextBox 4">
          <a:extLst>
            <a:ext uri="{FF2B5EF4-FFF2-40B4-BE49-F238E27FC236}">
              <a16:creationId xmlns:a16="http://schemas.microsoft.com/office/drawing/2014/main" id="{00000000-0008-0000-0500-000009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66" name="TextBox 1">
          <a:extLst>
            <a:ext uri="{FF2B5EF4-FFF2-40B4-BE49-F238E27FC236}">
              <a16:creationId xmlns:a16="http://schemas.microsoft.com/office/drawing/2014/main" id="{00000000-0008-0000-0500-00000A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67" name="TextBox 2">
          <a:extLst>
            <a:ext uri="{FF2B5EF4-FFF2-40B4-BE49-F238E27FC236}">
              <a16:creationId xmlns:a16="http://schemas.microsoft.com/office/drawing/2014/main" id="{00000000-0008-0000-0500-00000B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68" name="TextBox 3">
          <a:extLst>
            <a:ext uri="{FF2B5EF4-FFF2-40B4-BE49-F238E27FC236}">
              <a16:creationId xmlns:a16="http://schemas.microsoft.com/office/drawing/2014/main" id="{00000000-0008-0000-0500-00000C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69" name="TextBox 4">
          <a:extLst>
            <a:ext uri="{FF2B5EF4-FFF2-40B4-BE49-F238E27FC236}">
              <a16:creationId xmlns:a16="http://schemas.microsoft.com/office/drawing/2014/main" id="{00000000-0008-0000-0500-00000D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500-00000E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71" name="TextBox 2">
          <a:extLst>
            <a:ext uri="{FF2B5EF4-FFF2-40B4-BE49-F238E27FC236}">
              <a16:creationId xmlns:a16="http://schemas.microsoft.com/office/drawing/2014/main" id="{00000000-0008-0000-0500-00000F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72" name="TextBox 3">
          <a:extLst>
            <a:ext uri="{FF2B5EF4-FFF2-40B4-BE49-F238E27FC236}">
              <a16:creationId xmlns:a16="http://schemas.microsoft.com/office/drawing/2014/main" id="{00000000-0008-0000-0500-000010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73" name="TextBox 4">
          <a:extLst>
            <a:ext uri="{FF2B5EF4-FFF2-40B4-BE49-F238E27FC236}">
              <a16:creationId xmlns:a16="http://schemas.microsoft.com/office/drawing/2014/main" id="{00000000-0008-0000-0500-000011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500-000012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75" name="TextBox 2">
          <a:extLst>
            <a:ext uri="{FF2B5EF4-FFF2-40B4-BE49-F238E27FC236}">
              <a16:creationId xmlns:a16="http://schemas.microsoft.com/office/drawing/2014/main" id="{00000000-0008-0000-0500-000013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76" name="TextBox 3">
          <a:extLst>
            <a:ext uri="{FF2B5EF4-FFF2-40B4-BE49-F238E27FC236}">
              <a16:creationId xmlns:a16="http://schemas.microsoft.com/office/drawing/2014/main" id="{00000000-0008-0000-0500-000014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77" name="TextBox 4">
          <a:extLst>
            <a:ext uri="{FF2B5EF4-FFF2-40B4-BE49-F238E27FC236}">
              <a16:creationId xmlns:a16="http://schemas.microsoft.com/office/drawing/2014/main" id="{00000000-0008-0000-0500-000015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500-000016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79" name="TextBox 2">
          <a:extLst>
            <a:ext uri="{FF2B5EF4-FFF2-40B4-BE49-F238E27FC236}">
              <a16:creationId xmlns:a16="http://schemas.microsoft.com/office/drawing/2014/main" id="{00000000-0008-0000-0500-000017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80" name="TextBox 3">
          <a:extLst>
            <a:ext uri="{FF2B5EF4-FFF2-40B4-BE49-F238E27FC236}">
              <a16:creationId xmlns:a16="http://schemas.microsoft.com/office/drawing/2014/main" id="{00000000-0008-0000-0500-000018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81" name="TextBox 4">
          <a:extLst>
            <a:ext uri="{FF2B5EF4-FFF2-40B4-BE49-F238E27FC236}">
              <a16:creationId xmlns:a16="http://schemas.microsoft.com/office/drawing/2014/main" id="{00000000-0008-0000-0500-000019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500-00001A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83" name="TextBox 2">
          <a:extLst>
            <a:ext uri="{FF2B5EF4-FFF2-40B4-BE49-F238E27FC236}">
              <a16:creationId xmlns:a16="http://schemas.microsoft.com/office/drawing/2014/main" id="{00000000-0008-0000-0500-00001B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84" name="TextBox 3">
          <a:extLst>
            <a:ext uri="{FF2B5EF4-FFF2-40B4-BE49-F238E27FC236}">
              <a16:creationId xmlns:a16="http://schemas.microsoft.com/office/drawing/2014/main" id="{00000000-0008-0000-0500-00001C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85" name="TextBox 4">
          <a:extLst>
            <a:ext uri="{FF2B5EF4-FFF2-40B4-BE49-F238E27FC236}">
              <a16:creationId xmlns:a16="http://schemas.microsoft.com/office/drawing/2014/main" id="{00000000-0008-0000-0500-00001D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500-00001E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87" name="TextBox 2">
          <a:extLst>
            <a:ext uri="{FF2B5EF4-FFF2-40B4-BE49-F238E27FC236}">
              <a16:creationId xmlns:a16="http://schemas.microsoft.com/office/drawing/2014/main" id="{00000000-0008-0000-0500-00001F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88" name="TextBox 3">
          <a:extLst>
            <a:ext uri="{FF2B5EF4-FFF2-40B4-BE49-F238E27FC236}">
              <a16:creationId xmlns:a16="http://schemas.microsoft.com/office/drawing/2014/main" id="{00000000-0008-0000-0500-000020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89" name="TextBox 4">
          <a:extLst>
            <a:ext uri="{FF2B5EF4-FFF2-40B4-BE49-F238E27FC236}">
              <a16:creationId xmlns:a16="http://schemas.microsoft.com/office/drawing/2014/main" id="{00000000-0008-0000-0500-000021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00000000-0008-0000-0500-000022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91" name="TextBox 2">
          <a:extLst>
            <a:ext uri="{FF2B5EF4-FFF2-40B4-BE49-F238E27FC236}">
              <a16:creationId xmlns:a16="http://schemas.microsoft.com/office/drawing/2014/main" id="{00000000-0008-0000-0500-000023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92" name="TextBox 3">
          <a:extLst>
            <a:ext uri="{FF2B5EF4-FFF2-40B4-BE49-F238E27FC236}">
              <a16:creationId xmlns:a16="http://schemas.microsoft.com/office/drawing/2014/main" id="{00000000-0008-0000-0500-000024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93" name="TextBox 4">
          <a:extLst>
            <a:ext uri="{FF2B5EF4-FFF2-40B4-BE49-F238E27FC236}">
              <a16:creationId xmlns:a16="http://schemas.microsoft.com/office/drawing/2014/main" id="{00000000-0008-0000-0500-000025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500-000026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95" name="TextBox 2">
          <a:extLst>
            <a:ext uri="{FF2B5EF4-FFF2-40B4-BE49-F238E27FC236}">
              <a16:creationId xmlns:a16="http://schemas.microsoft.com/office/drawing/2014/main" id="{00000000-0008-0000-0500-000027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96" name="TextBox 3">
          <a:extLst>
            <a:ext uri="{FF2B5EF4-FFF2-40B4-BE49-F238E27FC236}">
              <a16:creationId xmlns:a16="http://schemas.microsoft.com/office/drawing/2014/main" id="{00000000-0008-0000-0500-000028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97" name="TextBox 4">
          <a:extLst>
            <a:ext uri="{FF2B5EF4-FFF2-40B4-BE49-F238E27FC236}">
              <a16:creationId xmlns:a16="http://schemas.microsoft.com/office/drawing/2014/main" id="{00000000-0008-0000-0500-000029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500-00002A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500-00002B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500-00002C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500-00002D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500-00002E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03" name="TextBox 2">
          <a:extLst>
            <a:ext uri="{FF2B5EF4-FFF2-40B4-BE49-F238E27FC236}">
              <a16:creationId xmlns:a16="http://schemas.microsoft.com/office/drawing/2014/main" id="{00000000-0008-0000-0500-00002F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04" name="TextBox 3">
          <a:extLst>
            <a:ext uri="{FF2B5EF4-FFF2-40B4-BE49-F238E27FC236}">
              <a16:creationId xmlns:a16="http://schemas.microsoft.com/office/drawing/2014/main" id="{00000000-0008-0000-0500-000030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05" name="TextBox 4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500-000032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07" name="TextBox 2">
          <a:extLst>
            <a:ext uri="{FF2B5EF4-FFF2-40B4-BE49-F238E27FC236}">
              <a16:creationId xmlns:a16="http://schemas.microsoft.com/office/drawing/2014/main" id="{00000000-0008-0000-0500-000033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08" name="TextBox 3">
          <a:extLst>
            <a:ext uri="{FF2B5EF4-FFF2-40B4-BE49-F238E27FC236}">
              <a16:creationId xmlns:a16="http://schemas.microsoft.com/office/drawing/2014/main" id="{00000000-0008-0000-0500-000034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09" name="TextBox 4">
          <a:extLst>
            <a:ext uri="{FF2B5EF4-FFF2-40B4-BE49-F238E27FC236}">
              <a16:creationId xmlns:a16="http://schemas.microsoft.com/office/drawing/2014/main" id="{00000000-0008-0000-0500-000035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500-000036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11" name="TextBox 2">
          <a:extLst>
            <a:ext uri="{FF2B5EF4-FFF2-40B4-BE49-F238E27FC236}">
              <a16:creationId xmlns:a16="http://schemas.microsoft.com/office/drawing/2014/main" id="{00000000-0008-0000-0500-000037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12" name="TextBox 3">
          <a:extLst>
            <a:ext uri="{FF2B5EF4-FFF2-40B4-BE49-F238E27FC236}">
              <a16:creationId xmlns:a16="http://schemas.microsoft.com/office/drawing/2014/main" id="{00000000-0008-0000-0500-000038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13" name="TextBox 4">
          <a:extLst>
            <a:ext uri="{FF2B5EF4-FFF2-40B4-BE49-F238E27FC236}">
              <a16:creationId xmlns:a16="http://schemas.microsoft.com/office/drawing/2014/main" id="{00000000-0008-0000-0500-000039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00000000-0008-0000-0500-00003A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15" name="TextBox 2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16" name="TextBox 3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17" name="TextBox 4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19" name="TextBox 2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20" name="TextBox 3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21" name="TextBox 4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23" name="TextBox 2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24" name="TextBox 3">
          <a:extLst>
            <a:ext uri="{FF2B5EF4-FFF2-40B4-BE49-F238E27FC236}">
              <a16:creationId xmlns:a16="http://schemas.microsoft.com/office/drawing/2014/main" id="{00000000-0008-0000-0500-000044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25" name="TextBox 4">
          <a:extLst>
            <a:ext uri="{FF2B5EF4-FFF2-40B4-BE49-F238E27FC236}">
              <a16:creationId xmlns:a16="http://schemas.microsoft.com/office/drawing/2014/main" id="{00000000-0008-0000-0500-000045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500-000046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27" name="TextBox 2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28" name="TextBox 3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29" name="TextBox 4">
          <a:extLst>
            <a:ext uri="{FF2B5EF4-FFF2-40B4-BE49-F238E27FC236}">
              <a16:creationId xmlns:a16="http://schemas.microsoft.com/office/drawing/2014/main" id="{00000000-0008-0000-0500-000049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500-00004A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31" name="TextBox 2">
          <a:extLst>
            <a:ext uri="{FF2B5EF4-FFF2-40B4-BE49-F238E27FC236}">
              <a16:creationId xmlns:a16="http://schemas.microsoft.com/office/drawing/2014/main" id="{00000000-0008-0000-0500-00004B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32" name="TextBox 3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33" name="TextBox 4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35" name="TextBox 2">
          <a:extLst>
            <a:ext uri="{FF2B5EF4-FFF2-40B4-BE49-F238E27FC236}">
              <a16:creationId xmlns:a16="http://schemas.microsoft.com/office/drawing/2014/main" id="{00000000-0008-0000-0500-00004F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36" name="TextBox 3">
          <a:extLst>
            <a:ext uri="{FF2B5EF4-FFF2-40B4-BE49-F238E27FC236}">
              <a16:creationId xmlns:a16="http://schemas.microsoft.com/office/drawing/2014/main" id="{00000000-0008-0000-0500-000050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37" name="TextBox 4">
          <a:extLst>
            <a:ext uri="{FF2B5EF4-FFF2-40B4-BE49-F238E27FC236}">
              <a16:creationId xmlns:a16="http://schemas.microsoft.com/office/drawing/2014/main" id="{00000000-0008-0000-0500-000051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00000000-0008-0000-0500-000052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39" name="TextBox 2">
          <a:extLst>
            <a:ext uri="{FF2B5EF4-FFF2-40B4-BE49-F238E27FC236}">
              <a16:creationId xmlns:a16="http://schemas.microsoft.com/office/drawing/2014/main" id="{00000000-0008-0000-0500-000053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40" name="TextBox 3">
          <a:extLst>
            <a:ext uri="{FF2B5EF4-FFF2-40B4-BE49-F238E27FC236}">
              <a16:creationId xmlns:a16="http://schemas.microsoft.com/office/drawing/2014/main" id="{00000000-0008-0000-0500-000054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41" name="TextBox 4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500-000056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43" name="TextBox 2">
          <a:extLst>
            <a:ext uri="{FF2B5EF4-FFF2-40B4-BE49-F238E27FC236}">
              <a16:creationId xmlns:a16="http://schemas.microsoft.com/office/drawing/2014/main" id="{00000000-0008-0000-0500-000057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44" name="TextBox 3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45" name="TextBox 4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47" name="TextBox 2">
          <a:extLst>
            <a:ext uri="{FF2B5EF4-FFF2-40B4-BE49-F238E27FC236}">
              <a16:creationId xmlns:a16="http://schemas.microsoft.com/office/drawing/2014/main" id="{00000000-0008-0000-0500-00005B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48" name="TextBox 3">
          <a:extLst>
            <a:ext uri="{FF2B5EF4-FFF2-40B4-BE49-F238E27FC236}">
              <a16:creationId xmlns:a16="http://schemas.microsoft.com/office/drawing/2014/main" id="{00000000-0008-0000-0500-00005C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49" name="TextBox 4">
          <a:extLst>
            <a:ext uri="{FF2B5EF4-FFF2-40B4-BE49-F238E27FC236}">
              <a16:creationId xmlns:a16="http://schemas.microsoft.com/office/drawing/2014/main" id="{00000000-0008-0000-0500-00005D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500-00005E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51" name="TextBox 2">
          <a:extLst>
            <a:ext uri="{FF2B5EF4-FFF2-40B4-BE49-F238E27FC236}">
              <a16:creationId xmlns:a16="http://schemas.microsoft.com/office/drawing/2014/main" id="{00000000-0008-0000-0500-00005F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52" name="TextBox 3">
          <a:extLst>
            <a:ext uri="{FF2B5EF4-FFF2-40B4-BE49-F238E27FC236}">
              <a16:creationId xmlns:a16="http://schemas.microsoft.com/office/drawing/2014/main" id="{00000000-0008-0000-0500-000060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53" name="TextBox 4">
          <a:extLst>
            <a:ext uri="{FF2B5EF4-FFF2-40B4-BE49-F238E27FC236}">
              <a16:creationId xmlns:a16="http://schemas.microsoft.com/office/drawing/2014/main" id="{00000000-0008-0000-0500-000061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500-000062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55" name="TextBox 2">
          <a:extLst>
            <a:ext uri="{FF2B5EF4-FFF2-40B4-BE49-F238E27FC236}">
              <a16:creationId xmlns:a16="http://schemas.microsoft.com/office/drawing/2014/main" id="{00000000-0008-0000-0500-000063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56" name="TextBox 3">
          <a:extLst>
            <a:ext uri="{FF2B5EF4-FFF2-40B4-BE49-F238E27FC236}">
              <a16:creationId xmlns:a16="http://schemas.microsoft.com/office/drawing/2014/main" id="{00000000-0008-0000-0500-000064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57" name="TextBox 4">
          <a:extLst>
            <a:ext uri="{FF2B5EF4-FFF2-40B4-BE49-F238E27FC236}">
              <a16:creationId xmlns:a16="http://schemas.microsoft.com/office/drawing/2014/main" id="{00000000-0008-0000-0500-000065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500-000066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59" name="TextBox 2">
          <a:extLst>
            <a:ext uri="{FF2B5EF4-FFF2-40B4-BE49-F238E27FC236}">
              <a16:creationId xmlns:a16="http://schemas.microsoft.com/office/drawing/2014/main" id="{00000000-0008-0000-0500-000067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60" name="TextBox 3">
          <a:extLst>
            <a:ext uri="{FF2B5EF4-FFF2-40B4-BE49-F238E27FC236}">
              <a16:creationId xmlns:a16="http://schemas.microsoft.com/office/drawing/2014/main" id="{00000000-0008-0000-0500-000068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61" name="TextBox 4">
          <a:extLst>
            <a:ext uri="{FF2B5EF4-FFF2-40B4-BE49-F238E27FC236}">
              <a16:creationId xmlns:a16="http://schemas.microsoft.com/office/drawing/2014/main" id="{00000000-0008-0000-0500-000069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00000000-0008-0000-0500-00006A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63" name="TextBox 2">
          <a:extLst>
            <a:ext uri="{FF2B5EF4-FFF2-40B4-BE49-F238E27FC236}">
              <a16:creationId xmlns:a16="http://schemas.microsoft.com/office/drawing/2014/main" id="{00000000-0008-0000-0500-00006B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64" name="TextBox 3">
          <a:extLst>
            <a:ext uri="{FF2B5EF4-FFF2-40B4-BE49-F238E27FC236}">
              <a16:creationId xmlns:a16="http://schemas.microsoft.com/office/drawing/2014/main" id="{00000000-0008-0000-0500-00006C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65" name="TextBox 4">
          <a:extLst>
            <a:ext uri="{FF2B5EF4-FFF2-40B4-BE49-F238E27FC236}">
              <a16:creationId xmlns:a16="http://schemas.microsoft.com/office/drawing/2014/main" id="{00000000-0008-0000-0500-00006D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67" name="TextBox 2">
          <a:extLst>
            <a:ext uri="{FF2B5EF4-FFF2-40B4-BE49-F238E27FC236}">
              <a16:creationId xmlns:a16="http://schemas.microsoft.com/office/drawing/2014/main" id="{00000000-0008-0000-0500-00006F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68" name="TextBox 3">
          <a:extLst>
            <a:ext uri="{FF2B5EF4-FFF2-40B4-BE49-F238E27FC236}">
              <a16:creationId xmlns:a16="http://schemas.microsoft.com/office/drawing/2014/main" id="{00000000-0008-0000-0500-000070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69" name="TextBox 4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71" name="TextBox 2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72" name="TextBox 3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73" name="TextBox 4">
          <a:extLst>
            <a:ext uri="{FF2B5EF4-FFF2-40B4-BE49-F238E27FC236}">
              <a16:creationId xmlns:a16="http://schemas.microsoft.com/office/drawing/2014/main" id="{00000000-0008-0000-0500-000075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00000000-0008-0000-0500-000076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75" name="TextBox 2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76" name="TextBox 3">
          <a:extLst>
            <a:ext uri="{FF2B5EF4-FFF2-40B4-BE49-F238E27FC236}">
              <a16:creationId xmlns:a16="http://schemas.microsoft.com/office/drawing/2014/main" id="{00000000-0008-0000-0500-000078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77" name="TextBox 4">
          <a:extLst>
            <a:ext uri="{FF2B5EF4-FFF2-40B4-BE49-F238E27FC236}">
              <a16:creationId xmlns:a16="http://schemas.microsoft.com/office/drawing/2014/main" id="{00000000-0008-0000-0500-000079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00000000-0008-0000-0500-00007A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79" name="TextBox 2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80" name="TextBox 3">
          <a:extLst>
            <a:ext uri="{FF2B5EF4-FFF2-40B4-BE49-F238E27FC236}">
              <a16:creationId xmlns:a16="http://schemas.microsoft.com/office/drawing/2014/main" id="{00000000-0008-0000-0500-00007C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81" name="TextBox 4">
          <a:extLst>
            <a:ext uri="{FF2B5EF4-FFF2-40B4-BE49-F238E27FC236}">
              <a16:creationId xmlns:a16="http://schemas.microsoft.com/office/drawing/2014/main" id="{00000000-0008-0000-0500-00007D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00000000-0008-0000-0500-00007E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83" name="TextBox 2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84" name="TextBox 3">
          <a:extLst>
            <a:ext uri="{FF2B5EF4-FFF2-40B4-BE49-F238E27FC236}">
              <a16:creationId xmlns:a16="http://schemas.microsoft.com/office/drawing/2014/main" id="{00000000-0008-0000-0500-000080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85" name="TextBox 4">
          <a:extLst>
            <a:ext uri="{FF2B5EF4-FFF2-40B4-BE49-F238E27FC236}">
              <a16:creationId xmlns:a16="http://schemas.microsoft.com/office/drawing/2014/main" id="{00000000-0008-0000-0500-000081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00000000-0008-0000-0500-000082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87" name="TextBox 2">
          <a:extLst>
            <a:ext uri="{FF2B5EF4-FFF2-40B4-BE49-F238E27FC236}">
              <a16:creationId xmlns:a16="http://schemas.microsoft.com/office/drawing/2014/main" id="{00000000-0008-0000-0500-000083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88" name="TextBox 3">
          <a:extLst>
            <a:ext uri="{FF2B5EF4-FFF2-40B4-BE49-F238E27FC236}">
              <a16:creationId xmlns:a16="http://schemas.microsoft.com/office/drawing/2014/main" id="{00000000-0008-0000-0500-000084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89" name="TextBox 4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500-000086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91" name="TextBox 2">
          <a:extLst>
            <a:ext uri="{FF2B5EF4-FFF2-40B4-BE49-F238E27FC236}">
              <a16:creationId xmlns:a16="http://schemas.microsoft.com/office/drawing/2014/main" id="{00000000-0008-0000-0500-000087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92" name="TextBox 3">
          <a:extLst>
            <a:ext uri="{FF2B5EF4-FFF2-40B4-BE49-F238E27FC236}">
              <a16:creationId xmlns:a16="http://schemas.microsoft.com/office/drawing/2014/main" id="{00000000-0008-0000-0500-000088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93" name="TextBox 4">
          <a:extLst>
            <a:ext uri="{FF2B5EF4-FFF2-40B4-BE49-F238E27FC236}">
              <a16:creationId xmlns:a16="http://schemas.microsoft.com/office/drawing/2014/main" id="{00000000-0008-0000-0500-000089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00000000-0008-0000-0500-00008A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95" name="TextBox 2">
          <a:extLst>
            <a:ext uri="{FF2B5EF4-FFF2-40B4-BE49-F238E27FC236}">
              <a16:creationId xmlns:a16="http://schemas.microsoft.com/office/drawing/2014/main" id="{00000000-0008-0000-0500-00008B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96" name="TextBox 3">
          <a:extLst>
            <a:ext uri="{FF2B5EF4-FFF2-40B4-BE49-F238E27FC236}">
              <a16:creationId xmlns:a16="http://schemas.microsoft.com/office/drawing/2014/main" id="{00000000-0008-0000-0500-00008C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97" name="TextBox 4">
          <a:extLst>
            <a:ext uri="{FF2B5EF4-FFF2-40B4-BE49-F238E27FC236}">
              <a16:creationId xmlns:a16="http://schemas.microsoft.com/office/drawing/2014/main" id="{00000000-0008-0000-0500-00008D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500-00008E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99" name="TextBox 2">
          <a:extLst>
            <a:ext uri="{FF2B5EF4-FFF2-40B4-BE49-F238E27FC236}">
              <a16:creationId xmlns:a16="http://schemas.microsoft.com/office/drawing/2014/main" id="{00000000-0008-0000-0500-00008F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00" name="TextBox 3">
          <a:extLst>
            <a:ext uri="{FF2B5EF4-FFF2-40B4-BE49-F238E27FC236}">
              <a16:creationId xmlns:a16="http://schemas.microsoft.com/office/drawing/2014/main" id="{00000000-0008-0000-0500-000090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01" name="TextBox 4">
          <a:extLst>
            <a:ext uri="{FF2B5EF4-FFF2-40B4-BE49-F238E27FC236}">
              <a16:creationId xmlns:a16="http://schemas.microsoft.com/office/drawing/2014/main" id="{00000000-0008-0000-0500-000091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500-000092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03" name="TextBox 2">
          <a:extLst>
            <a:ext uri="{FF2B5EF4-FFF2-40B4-BE49-F238E27FC236}">
              <a16:creationId xmlns:a16="http://schemas.microsoft.com/office/drawing/2014/main" id="{00000000-0008-0000-0500-000093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04" name="TextBox 3">
          <a:extLst>
            <a:ext uri="{FF2B5EF4-FFF2-40B4-BE49-F238E27FC236}">
              <a16:creationId xmlns:a16="http://schemas.microsoft.com/office/drawing/2014/main" id="{00000000-0008-0000-0500-000094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05" name="TextBox 4">
          <a:extLst>
            <a:ext uri="{FF2B5EF4-FFF2-40B4-BE49-F238E27FC236}">
              <a16:creationId xmlns:a16="http://schemas.microsoft.com/office/drawing/2014/main" id="{00000000-0008-0000-0500-000095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500-000096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07" name="TextBox 2">
          <a:extLst>
            <a:ext uri="{FF2B5EF4-FFF2-40B4-BE49-F238E27FC236}">
              <a16:creationId xmlns:a16="http://schemas.microsoft.com/office/drawing/2014/main" id="{00000000-0008-0000-0500-000097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08" name="TextBox 3">
          <a:extLst>
            <a:ext uri="{FF2B5EF4-FFF2-40B4-BE49-F238E27FC236}">
              <a16:creationId xmlns:a16="http://schemas.microsoft.com/office/drawing/2014/main" id="{00000000-0008-0000-0500-000098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09" name="TextBox 4">
          <a:extLst>
            <a:ext uri="{FF2B5EF4-FFF2-40B4-BE49-F238E27FC236}">
              <a16:creationId xmlns:a16="http://schemas.microsoft.com/office/drawing/2014/main" id="{00000000-0008-0000-0500-000099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00000000-0008-0000-0500-00009A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11" name="TextBox 2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12" name="TextBox 3">
          <a:extLst>
            <a:ext uri="{FF2B5EF4-FFF2-40B4-BE49-F238E27FC236}">
              <a16:creationId xmlns:a16="http://schemas.microsoft.com/office/drawing/2014/main" id="{00000000-0008-0000-0500-00009C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13" name="TextBox 4">
          <a:extLst>
            <a:ext uri="{FF2B5EF4-FFF2-40B4-BE49-F238E27FC236}">
              <a16:creationId xmlns:a16="http://schemas.microsoft.com/office/drawing/2014/main" id="{00000000-0008-0000-0500-00009D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500-00009E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15" name="TextBox 2">
          <a:extLst>
            <a:ext uri="{FF2B5EF4-FFF2-40B4-BE49-F238E27FC236}">
              <a16:creationId xmlns:a16="http://schemas.microsoft.com/office/drawing/2014/main" id="{00000000-0008-0000-0500-00009F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16" name="TextBox 3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17" name="TextBox 4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0000000-0008-0000-0500-0000A2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19" name="TextBox 2">
          <a:extLst>
            <a:ext uri="{FF2B5EF4-FFF2-40B4-BE49-F238E27FC236}">
              <a16:creationId xmlns:a16="http://schemas.microsoft.com/office/drawing/2014/main" id="{00000000-0008-0000-0500-0000A3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20" name="TextBox 3">
          <a:extLst>
            <a:ext uri="{FF2B5EF4-FFF2-40B4-BE49-F238E27FC236}">
              <a16:creationId xmlns:a16="http://schemas.microsoft.com/office/drawing/2014/main" id="{00000000-0008-0000-0500-0000A4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21" name="TextBox 4">
          <a:extLst>
            <a:ext uri="{FF2B5EF4-FFF2-40B4-BE49-F238E27FC236}">
              <a16:creationId xmlns:a16="http://schemas.microsoft.com/office/drawing/2014/main" id="{00000000-0008-0000-0500-0000A5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500-0000A6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23" name="TextBox 2">
          <a:extLst>
            <a:ext uri="{FF2B5EF4-FFF2-40B4-BE49-F238E27FC236}">
              <a16:creationId xmlns:a16="http://schemas.microsoft.com/office/drawing/2014/main" id="{00000000-0008-0000-0500-0000A7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24" name="TextBox 3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25" name="TextBox 4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500-0000AA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27" name="TextBox 2">
          <a:extLst>
            <a:ext uri="{FF2B5EF4-FFF2-40B4-BE49-F238E27FC236}">
              <a16:creationId xmlns:a16="http://schemas.microsoft.com/office/drawing/2014/main" id="{00000000-0008-0000-0500-0000AB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28" name="TextBox 3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29" name="TextBox 4">
          <a:extLst>
            <a:ext uri="{FF2B5EF4-FFF2-40B4-BE49-F238E27FC236}">
              <a16:creationId xmlns:a16="http://schemas.microsoft.com/office/drawing/2014/main" id="{00000000-0008-0000-0500-0000AD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500-0000AE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31" name="TextBox 2">
          <a:extLst>
            <a:ext uri="{FF2B5EF4-FFF2-40B4-BE49-F238E27FC236}">
              <a16:creationId xmlns:a16="http://schemas.microsoft.com/office/drawing/2014/main" id="{00000000-0008-0000-0500-0000AF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32" name="TextBox 3">
          <a:extLst>
            <a:ext uri="{FF2B5EF4-FFF2-40B4-BE49-F238E27FC236}">
              <a16:creationId xmlns:a16="http://schemas.microsoft.com/office/drawing/2014/main" id="{00000000-0008-0000-0500-0000B0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33" name="TextBox 4">
          <a:extLst>
            <a:ext uri="{FF2B5EF4-FFF2-40B4-BE49-F238E27FC236}">
              <a16:creationId xmlns:a16="http://schemas.microsoft.com/office/drawing/2014/main" id="{00000000-0008-0000-0500-0000B1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00000000-0008-0000-0500-0000B2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35" name="TextBox 2">
          <a:extLst>
            <a:ext uri="{FF2B5EF4-FFF2-40B4-BE49-F238E27FC236}">
              <a16:creationId xmlns:a16="http://schemas.microsoft.com/office/drawing/2014/main" id="{00000000-0008-0000-0500-0000B3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36" name="TextBox 3">
          <a:extLst>
            <a:ext uri="{FF2B5EF4-FFF2-40B4-BE49-F238E27FC236}">
              <a16:creationId xmlns:a16="http://schemas.microsoft.com/office/drawing/2014/main" id="{00000000-0008-0000-0500-0000B4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37" name="TextBox 4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500-0000B6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39" name="TextBox 2">
          <a:extLst>
            <a:ext uri="{FF2B5EF4-FFF2-40B4-BE49-F238E27FC236}">
              <a16:creationId xmlns:a16="http://schemas.microsoft.com/office/drawing/2014/main" id="{00000000-0008-0000-0500-0000B7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40" name="TextBox 3">
          <a:extLst>
            <a:ext uri="{FF2B5EF4-FFF2-40B4-BE49-F238E27FC236}">
              <a16:creationId xmlns:a16="http://schemas.microsoft.com/office/drawing/2014/main" id="{00000000-0008-0000-0500-0000B8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41" name="TextBox 4">
          <a:extLst>
            <a:ext uri="{FF2B5EF4-FFF2-40B4-BE49-F238E27FC236}">
              <a16:creationId xmlns:a16="http://schemas.microsoft.com/office/drawing/2014/main" id="{00000000-0008-0000-0500-0000B9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43" name="TextBox 2">
          <a:extLst>
            <a:ext uri="{FF2B5EF4-FFF2-40B4-BE49-F238E27FC236}">
              <a16:creationId xmlns:a16="http://schemas.microsoft.com/office/drawing/2014/main" id="{00000000-0008-0000-0500-0000BB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44" name="TextBox 3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45" name="TextBox 4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47" name="TextBox 2">
          <a:extLst>
            <a:ext uri="{FF2B5EF4-FFF2-40B4-BE49-F238E27FC236}">
              <a16:creationId xmlns:a16="http://schemas.microsoft.com/office/drawing/2014/main" id="{00000000-0008-0000-0500-0000BF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48" name="TextBox 3">
          <a:extLst>
            <a:ext uri="{FF2B5EF4-FFF2-40B4-BE49-F238E27FC236}">
              <a16:creationId xmlns:a16="http://schemas.microsoft.com/office/drawing/2014/main" id="{00000000-0008-0000-0500-0000C0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49" name="TextBox 4">
          <a:extLst>
            <a:ext uri="{FF2B5EF4-FFF2-40B4-BE49-F238E27FC236}">
              <a16:creationId xmlns:a16="http://schemas.microsoft.com/office/drawing/2014/main" id="{00000000-0008-0000-0500-0000C1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00000000-0008-0000-0500-0000C2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51" name="TextBox 2">
          <a:extLst>
            <a:ext uri="{FF2B5EF4-FFF2-40B4-BE49-F238E27FC236}">
              <a16:creationId xmlns:a16="http://schemas.microsoft.com/office/drawing/2014/main" id="{00000000-0008-0000-0500-0000C3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52" name="TextBox 3">
          <a:extLst>
            <a:ext uri="{FF2B5EF4-FFF2-40B4-BE49-F238E27FC236}">
              <a16:creationId xmlns:a16="http://schemas.microsoft.com/office/drawing/2014/main" id="{00000000-0008-0000-0500-0000C4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53" name="TextBox 4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00000000-0008-0000-0500-0000C6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55" name="TextBox 2">
          <a:extLst>
            <a:ext uri="{FF2B5EF4-FFF2-40B4-BE49-F238E27FC236}">
              <a16:creationId xmlns:a16="http://schemas.microsoft.com/office/drawing/2014/main" id="{00000000-0008-0000-0500-0000C7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56" name="TextBox 3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57" name="TextBox 4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00000000-0008-0000-0500-0000CA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59" name="TextBox 2">
          <a:extLst>
            <a:ext uri="{FF2B5EF4-FFF2-40B4-BE49-F238E27FC236}">
              <a16:creationId xmlns:a16="http://schemas.microsoft.com/office/drawing/2014/main" id="{00000000-0008-0000-0500-0000CB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60" name="TextBox 3">
          <a:extLst>
            <a:ext uri="{FF2B5EF4-FFF2-40B4-BE49-F238E27FC236}">
              <a16:creationId xmlns:a16="http://schemas.microsoft.com/office/drawing/2014/main" id="{00000000-0008-0000-0500-0000CC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61" name="TextBox 4">
          <a:extLst>
            <a:ext uri="{FF2B5EF4-FFF2-40B4-BE49-F238E27FC236}">
              <a16:creationId xmlns:a16="http://schemas.microsoft.com/office/drawing/2014/main" id="{00000000-0008-0000-0500-0000CD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00000000-0008-0000-0500-0000CE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63" name="TextBox 2">
          <a:extLst>
            <a:ext uri="{FF2B5EF4-FFF2-40B4-BE49-F238E27FC236}">
              <a16:creationId xmlns:a16="http://schemas.microsoft.com/office/drawing/2014/main" id="{00000000-0008-0000-0500-0000CF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64" name="TextBox 3">
          <a:extLst>
            <a:ext uri="{FF2B5EF4-FFF2-40B4-BE49-F238E27FC236}">
              <a16:creationId xmlns:a16="http://schemas.microsoft.com/office/drawing/2014/main" id="{00000000-0008-0000-0500-0000D0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65" name="TextBox 4">
          <a:extLst>
            <a:ext uri="{FF2B5EF4-FFF2-40B4-BE49-F238E27FC236}">
              <a16:creationId xmlns:a16="http://schemas.microsoft.com/office/drawing/2014/main" id="{00000000-0008-0000-0500-0000D1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0000000-0008-0000-0500-0000D2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67" name="TextBox 2">
          <a:extLst>
            <a:ext uri="{FF2B5EF4-FFF2-40B4-BE49-F238E27FC236}">
              <a16:creationId xmlns:a16="http://schemas.microsoft.com/office/drawing/2014/main" id="{00000000-0008-0000-0500-0000D3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68" name="TextBox 3">
          <a:extLst>
            <a:ext uri="{FF2B5EF4-FFF2-40B4-BE49-F238E27FC236}">
              <a16:creationId xmlns:a16="http://schemas.microsoft.com/office/drawing/2014/main" id="{00000000-0008-0000-0500-0000D4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69" name="TextBox 4">
          <a:extLst>
            <a:ext uri="{FF2B5EF4-FFF2-40B4-BE49-F238E27FC236}">
              <a16:creationId xmlns:a16="http://schemas.microsoft.com/office/drawing/2014/main" id="{00000000-0008-0000-0500-0000D5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0000000-0008-0000-0500-0000D6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71" name="TextBox 2">
          <a:extLst>
            <a:ext uri="{FF2B5EF4-FFF2-40B4-BE49-F238E27FC236}">
              <a16:creationId xmlns:a16="http://schemas.microsoft.com/office/drawing/2014/main" id="{00000000-0008-0000-0500-0000D7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72" name="TextBox 3">
          <a:extLst>
            <a:ext uri="{FF2B5EF4-FFF2-40B4-BE49-F238E27FC236}">
              <a16:creationId xmlns:a16="http://schemas.microsoft.com/office/drawing/2014/main" id="{00000000-0008-0000-0500-0000D8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73" name="TextBox 4">
          <a:extLst>
            <a:ext uri="{FF2B5EF4-FFF2-40B4-BE49-F238E27FC236}">
              <a16:creationId xmlns:a16="http://schemas.microsoft.com/office/drawing/2014/main" id="{00000000-0008-0000-0500-0000D9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00000000-0008-0000-0500-0000DA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75" name="TextBox 2">
          <a:extLst>
            <a:ext uri="{FF2B5EF4-FFF2-40B4-BE49-F238E27FC236}">
              <a16:creationId xmlns:a16="http://schemas.microsoft.com/office/drawing/2014/main" id="{00000000-0008-0000-0500-0000DB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76" name="TextBox 3">
          <a:extLst>
            <a:ext uri="{FF2B5EF4-FFF2-40B4-BE49-F238E27FC236}">
              <a16:creationId xmlns:a16="http://schemas.microsoft.com/office/drawing/2014/main" id="{00000000-0008-0000-0500-0000DC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77" name="TextBox 4">
          <a:extLst>
            <a:ext uri="{FF2B5EF4-FFF2-40B4-BE49-F238E27FC236}">
              <a16:creationId xmlns:a16="http://schemas.microsoft.com/office/drawing/2014/main" id="{00000000-0008-0000-0500-0000DD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500-0000DE010000}"/>
            </a:ext>
          </a:extLst>
        </xdr:cNvPr>
        <xdr:cNvSpPr txBox="1"/>
      </xdr:nvSpPr>
      <xdr:spPr>
        <a:xfrm>
          <a:off x="4095750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500-0000DF010000}"/>
            </a:ext>
          </a:extLst>
        </xdr:cNvPr>
        <xdr:cNvSpPr txBox="1"/>
      </xdr:nvSpPr>
      <xdr:spPr>
        <a:xfrm>
          <a:off x="4095750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500-0000E0010000}"/>
            </a:ext>
          </a:extLst>
        </xdr:cNvPr>
        <xdr:cNvSpPr txBox="1"/>
      </xdr:nvSpPr>
      <xdr:spPr>
        <a:xfrm>
          <a:off x="4095750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500-0000E1010000}"/>
            </a:ext>
          </a:extLst>
        </xdr:cNvPr>
        <xdr:cNvSpPr txBox="1"/>
      </xdr:nvSpPr>
      <xdr:spPr>
        <a:xfrm>
          <a:off x="4095750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500-0000E2010000}"/>
            </a:ext>
          </a:extLst>
        </xdr:cNvPr>
        <xdr:cNvSpPr txBox="1"/>
      </xdr:nvSpPr>
      <xdr:spPr>
        <a:xfrm>
          <a:off x="4095750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500-0000E3010000}"/>
            </a:ext>
          </a:extLst>
        </xdr:cNvPr>
        <xdr:cNvSpPr txBox="1"/>
      </xdr:nvSpPr>
      <xdr:spPr>
        <a:xfrm>
          <a:off x="4095750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500-0000E4010000}"/>
            </a:ext>
          </a:extLst>
        </xdr:cNvPr>
        <xdr:cNvSpPr txBox="1"/>
      </xdr:nvSpPr>
      <xdr:spPr>
        <a:xfrm>
          <a:off x="4095750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500-0000E5010000}"/>
            </a:ext>
          </a:extLst>
        </xdr:cNvPr>
        <xdr:cNvSpPr txBox="1"/>
      </xdr:nvSpPr>
      <xdr:spPr>
        <a:xfrm>
          <a:off x="4095750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500-0000E6010000}"/>
            </a:ext>
          </a:extLst>
        </xdr:cNvPr>
        <xdr:cNvSpPr txBox="1"/>
      </xdr:nvSpPr>
      <xdr:spPr>
        <a:xfrm>
          <a:off x="4095750" y="35442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500-0000E7010000}"/>
            </a:ext>
          </a:extLst>
        </xdr:cNvPr>
        <xdr:cNvSpPr txBox="1"/>
      </xdr:nvSpPr>
      <xdr:spPr>
        <a:xfrm>
          <a:off x="4095750" y="35442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500-0000E8010000}"/>
            </a:ext>
          </a:extLst>
        </xdr:cNvPr>
        <xdr:cNvSpPr txBox="1"/>
      </xdr:nvSpPr>
      <xdr:spPr>
        <a:xfrm>
          <a:off x="4095750" y="35442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500-0000E9010000}"/>
            </a:ext>
          </a:extLst>
        </xdr:cNvPr>
        <xdr:cNvSpPr txBox="1"/>
      </xdr:nvSpPr>
      <xdr:spPr>
        <a:xfrm>
          <a:off x="4095750" y="35442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500-0000EA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500-0000EB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500-0000EC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500-0000ED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500-0000EE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500-0000EF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500-0000F0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500-0000F1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500-0000F2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500-0000F3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500-0000F4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500-0000F5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500-0000F6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500-0000F7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500-0000F8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500-0000F9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500-0000FA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500-0000FB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500-0000FC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500-0000FD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500-0000FE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500-0000FF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500-000000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500-000001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500-000002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500-000003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500-000004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500-000005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500-000006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500-000007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500-000008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500-000009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500-00000A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500-00000B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500-00000C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500-00000D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500-00000E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500-00000F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500-000010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500-000011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500-000012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500-000013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500-000014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500-000015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500-000016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500-000017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500-000018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500-000019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00000000-0008-0000-0500-00001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39" name="TextBox 2">
          <a:extLst>
            <a:ext uri="{FF2B5EF4-FFF2-40B4-BE49-F238E27FC236}">
              <a16:creationId xmlns:a16="http://schemas.microsoft.com/office/drawing/2014/main" id="{00000000-0008-0000-0500-00001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40" name="TextBox 3">
          <a:extLst>
            <a:ext uri="{FF2B5EF4-FFF2-40B4-BE49-F238E27FC236}">
              <a16:creationId xmlns:a16="http://schemas.microsoft.com/office/drawing/2014/main" id="{00000000-0008-0000-0500-00001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41" name="TextBox 4">
          <a:extLst>
            <a:ext uri="{FF2B5EF4-FFF2-40B4-BE49-F238E27FC236}">
              <a16:creationId xmlns:a16="http://schemas.microsoft.com/office/drawing/2014/main" id="{00000000-0008-0000-0500-00001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42" name="TextBox 1">
          <a:extLst>
            <a:ext uri="{FF2B5EF4-FFF2-40B4-BE49-F238E27FC236}">
              <a16:creationId xmlns:a16="http://schemas.microsoft.com/office/drawing/2014/main" id="{00000000-0008-0000-0500-00001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43" name="TextBox 2">
          <a:extLst>
            <a:ext uri="{FF2B5EF4-FFF2-40B4-BE49-F238E27FC236}">
              <a16:creationId xmlns:a16="http://schemas.microsoft.com/office/drawing/2014/main" id="{00000000-0008-0000-0500-00001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44" name="TextBox 3">
          <a:extLst>
            <a:ext uri="{FF2B5EF4-FFF2-40B4-BE49-F238E27FC236}">
              <a16:creationId xmlns:a16="http://schemas.microsoft.com/office/drawing/2014/main" id="{00000000-0008-0000-0500-00002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45" name="TextBox 4">
          <a:extLst>
            <a:ext uri="{FF2B5EF4-FFF2-40B4-BE49-F238E27FC236}">
              <a16:creationId xmlns:a16="http://schemas.microsoft.com/office/drawing/2014/main" id="{00000000-0008-0000-0500-00002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46" name="TextBox 1">
          <a:extLst>
            <a:ext uri="{FF2B5EF4-FFF2-40B4-BE49-F238E27FC236}">
              <a16:creationId xmlns:a16="http://schemas.microsoft.com/office/drawing/2014/main" id="{00000000-0008-0000-0500-000022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47" name="TextBox 2">
          <a:extLst>
            <a:ext uri="{FF2B5EF4-FFF2-40B4-BE49-F238E27FC236}">
              <a16:creationId xmlns:a16="http://schemas.microsoft.com/office/drawing/2014/main" id="{00000000-0008-0000-0500-000023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48" name="TextBox 3">
          <a:extLst>
            <a:ext uri="{FF2B5EF4-FFF2-40B4-BE49-F238E27FC236}">
              <a16:creationId xmlns:a16="http://schemas.microsoft.com/office/drawing/2014/main" id="{00000000-0008-0000-0500-000024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49" name="TextBox 4">
          <a:extLst>
            <a:ext uri="{FF2B5EF4-FFF2-40B4-BE49-F238E27FC236}">
              <a16:creationId xmlns:a16="http://schemas.microsoft.com/office/drawing/2014/main" id="{00000000-0008-0000-0500-000025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00000000-0008-0000-0500-000026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51" name="TextBox 2">
          <a:extLst>
            <a:ext uri="{FF2B5EF4-FFF2-40B4-BE49-F238E27FC236}">
              <a16:creationId xmlns:a16="http://schemas.microsoft.com/office/drawing/2014/main" id="{00000000-0008-0000-0500-000027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52" name="TextBox 3">
          <a:extLst>
            <a:ext uri="{FF2B5EF4-FFF2-40B4-BE49-F238E27FC236}">
              <a16:creationId xmlns:a16="http://schemas.microsoft.com/office/drawing/2014/main" id="{00000000-0008-0000-0500-000028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53" name="TextBox 4">
          <a:extLst>
            <a:ext uri="{FF2B5EF4-FFF2-40B4-BE49-F238E27FC236}">
              <a16:creationId xmlns:a16="http://schemas.microsoft.com/office/drawing/2014/main" id="{00000000-0008-0000-0500-000029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54" name="Text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55" name="TextBox 2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56" name="TextBox 3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57" name="TextBox 4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58" name="TextBox 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59" name="TextBox 2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60" name="TextBox 3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61" name="TextBox 4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63" name="TextBox 2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64" name="TextBox 3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65" name="TextBox 4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66" name="Text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67" name="TextBox 2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68" name="TextBox 3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69" name="TextBox 4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70" name="TextBox 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71" name="TextBox 2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72" name="TextBox 3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73" name="TextBox 4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75" name="TextBox 2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76" name="TextBox 3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77" name="TextBox 4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78" name="Text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79" name="TextBox 2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80" name="TextBox 3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81" name="TextBox 4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82" name="TextBox 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83" name="TextBox 2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84" name="TextBox 3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85" name="TextBox 4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87" name="TextBox 2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88" name="TextBox 3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89" name="TextBox 4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90" name="Text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91" name="TextBox 2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92" name="TextBox 3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93" name="TextBox 4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94" name="TextBox 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95" name="TextBox 2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96" name="TextBox 3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97" name="TextBox 4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98" name="TextBox 1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99" name="TextBox 2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00" name="TextBox 3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01" name="TextBox 4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02" name="Text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03" name="TextBox 2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04" name="TextBox 3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05" name="TextBox 4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06" name="TextBox 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07" name="TextBox 2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08" name="TextBox 3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09" name="TextBox 4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11" name="TextBox 2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12" name="TextBox 3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13" name="TextBox 4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14" name="Text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15" name="TextBox 2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16" name="TextBox 3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17" name="TextBox 4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18" name="TextBox 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19" name="TextBox 2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20" name="TextBox 3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21" name="TextBox 4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23" name="TextBox 2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24" name="TextBox 3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25" name="TextBox 4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26" name="Text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27" name="TextBox 2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28" name="TextBox 3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29" name="TextBox 4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30" name="TextBox 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31" name="TextBox 2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32" name="TextBox 3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33" name="TextBox 4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35" name="TextBox 2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36" name="TextBox 3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37" name="TextBox 4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38" name="Text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39" name="TextBox 2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40" name="TextBox 3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41" name="TextBox 4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42" name="TextBox 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43" name="TextBox 2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44" name="TextBox 3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45" name="TextBox 4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47" name="TextBox 2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48" name="TextBox 3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49" name="TextBox 4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50" name="Text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51" name="TextBox 2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52" name="TextBox 3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53" name="TextBox 4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54" name="TextBox 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55" name="TextBox 2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56" name="TextBox 3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57" name="TextBox 4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/>
      </xdr:nvSpPr>
      <xdr:spPr>
        <a:xfrm>
          <a:off x="4528516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/>
      </xdr:nvSpPr>
      <xdr:spPr>
        <a:xfrm>
          <a:off x="4528516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/>
      </xdr:nvSpPr>
      <xdr:spPr>
        <a:xfrm>
          <a:off x="4528516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/>
      </xdr:nvSpPr>
      <xdr:spPr>
        <a:xfrm>
          <a:off x="4528516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/>
      </xdr:nvSpPr>
      <xdr:spPr>
        <a:xfrm>
          <a:off x="4528516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/>
      </xdr:nvSpPr>
      <xdr:spPr>
        <a:xfrm>
          <a:off x="4528516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/>
      </xdr:nvSpPr>
      <xdr:spPr>
        <a:xfrm>
          <a:off x="4528516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/>
      </xdr:nvSpPr>
      <xdr:spPr>
        <a:xfrm>
          <a:off x="4528516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/>
      </xdr:nvSpPr>
      <xdr:spPr>
        <a:xfrm>
          <a:off x="4528516" y="35442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/>
      </xdr:nvSpPr>
      <xdr:spPr>
        <a:xfrm>
          <a:off x="4528516" y="35442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/>
      </xdr:nvSpPr>
      <xdr:spPr>
        <a:xfrm>
          <a:off x="4528516" y="35442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/>
      </xdr:nvSpPr>
      <xdr:spPr>
        <a:xfrm>
          <a:off x="4528516" y="35442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71" name="TextBox 2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72" name="TextBox 3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73" name="TextBox 4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74" name="Text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75" name="TextBox 2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76" name="TextBox 3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77" name="TextBox 4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78" name="TextBox 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79" name="TextBox 2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80" name="TextBox 3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81" name="TextBox 4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83" name="TextBox 2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84" name="TextBox 3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85" name="TextBox 4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86" name="Text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87" name="TextBox 2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88" name="TextBox 3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89" name="TextBox 4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90" name="TextBox 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91" name="TextBox 2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92" name="TextBox 3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93" name="TextBox 4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95" name="TextBox 2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96" name="TextBox 3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97" name="TextBox 4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98" name="Text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99" name="TextBox 2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00" name="TextBox 3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01" name="TextBox 4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02" name="TextBox 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03" name="TextBox 2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04" name="TextBox 3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05" name="TextBox 4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07" name="TextBox 2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08" name="TextBox 3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09" name="TextBox 4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10" name="Text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11" name="TextBox 2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12" name="TextBox 3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13" name="TextBox 4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14" name="TextBox 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15" name="TextBox 2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16" name="TextBox 3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17" name="TextBox 4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19" name="TextBox 2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20" name="TextBox 3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21" name="TextBox 4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22" name="Text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23" name="TextBox 2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24" name="TextBox 3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25" name="TextBox 4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26" name="TextBox 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27" name="TextBox 2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28" name="TextBox 3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29" name="TextBox 4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31" name="TextBox 2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32" name="TextBox 3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33" name="TextBox 4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34" name="TextBox 1">
          <a:extLst>
            <a:ext uri="{FF2B5EF4-FFF2-40B4-BE49-F238E27FC236}">
              <a16:creationId xmlns:a16="http://schemas.microsoft.com/office/drawing/2014/main" id="{00000000-0008-0000-0500-0000DE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35" name="TextBox 2">
          <a:extLst>
            <a:ext uri="{FF2B5EF4-FFF2-40B4-BE49-F238E27FC236}">
              <a16:creationId xmlns:a16="http://schemas.microsoft.com/office/drawing/2014/main" id="{00000000-0008-0000-0500-0000DF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36" name="TextBox 3">
          <a:extLst>
            <a:ext uri="{FF2B5EF4-FFF2-40B4-BE49-F238E27FC236}">
              <a16:creationId xmlns:a16="http://schemas.microsoft.com/office/drawing/2014/main" id="{00000000-0008-0000-0500-0000E0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37" name="TextBox 4">
          <a:extLst>
            <a:ext uri="{FF2B5EF4-FFF2-40B4-BE49-F238E27FC236}">
              <a16:creationId xmlns:a16="http://schemas.microsoft.com/office/drawing/2014/main" id="{00000000-0008-0000-0500-0000E1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38" name="TextBox 1">
          <a:extLst>
            <a:ext uri="{FF2B5EF4-FFF2-40B4-BE49-F238E27FC236}">
              <a16:creationId xmlns:a16="http://schemas.microsoft.com/office/drawing/2014/main" id="{00000000-0008-0000-0500-0000E2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39" name="TextBox 2">
          <a:extLst>
            <a:ext uri="{FF2B5EF4-FFF2-40B4-BE49-F238E27FC236}">
              <a16:creationId xmlns:a16="http://schemas.microsoft.com/office/drawing/2014/main" id="{00000000-0008-0000-0500-0000E3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40" name="TextBox 3">
          <a:extLst>
            <a:ext uri="{FF2B5EF4-FFF2-40B4-BE49-F238E27FC236}">
              <a16:creationId xmlns:a16="http://schemas.microsoft.com/office/drawing/2014/main" id="{00000000-0008-0000-0500-0000E4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41" name="TextBox 4">
          <a:extLst>
            <a:ext uri="{FF2B5EF4-FFF2-40B4-BE49-F238E27FC236}">
              <a16:creationId xmlns:a16="http://schemas.microsoft.com/office/drawing/2014/main" id="{00000000-0008-0000-0500-0000E5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00000000-0008-0000-0500-0000E6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43" name="TextBox 2">
          <a:extLst>
            <a:ext uri="{FF2B5EF4-FFF2-40B4-BE49-F238E27FC236}">
              <a16:creationId xmlns:a16="http://schemas.microsoft.com/office/drawing/2014/main" id="{00000000-0008-0000-0500-0000E7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44" name="TextBox 3">
          <a:extLst>
            <a:ext uri="{FF2B5EF4-FFF2-40B4-BE49-F238E27FC236}">
              <a16:creationId xmlns:a16="http://schemas.microsoft.com/office/drawing/2014/main" id="{00000000-0008-0000-0500-0000E8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45" name="TextBox 4">
          <a:extLst>
            <a:ext uri="{FF2B5EF4-FFF2-40B4-BE49-F238E27FC236}">
              <a16:creationId xmlns:a16="http://schemas.microsoft.com/office/drawing/2014/main" id="{00000000-0008-0000-0500-0000E9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46" name="TextBox 1">
          <a:extLst>
            <a:ext uri="{FF2B5EF4-FFF2-40B4-BE49-F238E27FC236}">
              <a16:creationId xmlns:a16="http://schemas.microsoft.com/office/drawing/2014/main" id="{00000000-0008-0000-0500-0000EA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47" name="TextBox 2">
          <a:extLst>
            <a:ext uri="{FF2B5EF4-FFF2-40B4-BE49-F238E27FC236}">
              <a16:creationId xmlns:a16="http://schemas.microsoft.com/office/drawing/2014/main" id="{00000000-0008-0000-0500-0000EB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48" name="TextBox 3">
          <a:extLst>
            <a:ext uri="{FF2B5EF4-FFF2-40B4-BE49-F238E27FC236}">
              <a16:creationId xmlns:a16="http://schemas.microsoft.com/office/drawing/2014/main" id="{00000000-0008-0000-0500-0000EC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49" name="TextBox 4">
          <a:extLst>
            <a:ext uri="{FF2B5EF4-FFF2-40B4-BE49-F238E27FC236}">
              <a16:creationId xmlns:a16="http://schemas.microsoft.com/office/drawing/2014/main" id="{00000000-0008-0000-0500-0000ED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50" name="TextBox 1">
          <a:extLst>
            <a:ext uri="{FF2B5EF4-FFF2-40B4-BE49-F238E27FC236}">
              <a16:creationId xmlns:a16="http://schemas.microsoft.com/office/drawing/2014/main" id="{00000000-0008-0000-0500-0000EE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51" name="TextBox 2">
          <a:extLst>
            <a:ext uri="{FF2B5EF4-FFF2-40B4-BE49-F238E27FC236}">
              <a16:creationId xmlns:a16="http://schemas.microsoft.com/office/drawing/2014/main" id="{00000000-0008-0000-0500-0000EF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52" name="TextBox 3">
          <a:extLst>
            <a:ext uri="{FF2B5EF4-FFF2-40B4-BE49-F238E27FC236}">
              <a16:creationId xmlns:a16="http://schemas.microsoft.com/office/drawing/2014/main" id="{00000000-0008-0000-0500-0000F0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53" name="TextBox 4">
          <a:extLst>
            <a:ext uri="{FF2B5EF4-FFF2-40B4-BE49-F238E27FC236}">
              <a16:creationId xmlns:a16="http://schemas.microsoft.com/office/drawing/2014/main" id="{00000000-0008-0000-0500-0000F1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00000000-0008-0000-0500-0000F2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55" name="TextBox 2">
          <a:extLst>
            <a:ext uri="{FF2B5EF4-FFF2-40B4-BE49-F238E27FC236}">
              <a16:creationId xmlns:a16="http://schemas.microsoft.com/office/drawing/2014/main" id="{00000000-0008-0000-0500-0000F3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56" name="TextBox 3">
          <a:extLst>
            <a:ext uri="{FF2B5EF4-FFF2-40B4-BE49-F238E27FC236}">
              <a16:creationId xmlns:a16="http://schemas.microsoft.com/office/drawing/2014/main" id="{00000000-0008-0000-0500-0000F4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57" name="TextBox 4">
          <a:extLst>
            <a:ext uri="{FF2B5EF4-FFF2-40B4-BE49-F238E27FC236}">
              <a16:creationId xmlns:a16="http://schemas.microsoft.com/office/drawing/2014/main" id="{00000000-0008-0000-0500-0000F5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58" name="TextBox 1">
          <a:extLst>
            <a:ext uri="{FF2B5EF4-FFF2-40B4-BE49-F238E27FC236}">
              <a16:creationId xmlns:a16="http://schemas.microsoft.com/office/drawing/2014/main" id="{00000000-0008-0000-0500-0000F6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59" name="TextBox 2">
          <a:extLst>
            <a:ext uri="{FF2B5EF4-FFF2-40B4-BE49-F238E27FC236}">
              <a16:creationId xmlns:a16="http://schemas.microsoft.com/office/drawing/2014/main" id="{00000000-0008-0000-0500-0000F7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60" name="TextBox 3">
          <a:extLst>
            <a:ext uri="{FF2B5EF4-FFF2-40B4-BE49-F238E27FC236}">
              <a16:creationId xmlns:a16="http://schemas.microsoft.com/office/drawing/2014/main" id="{00000000-0008-0000-0500-0000F8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61" name="TextBox 4">
          <a:extLst>
            <a:ext uri="{FF2B5EF4-FFF2-40B4-BE49-F238E27FC236}">
              <a16:creationId xmlns:a16="http://schemas.microsoft.com/office/drawing/2014/main" id="{00000000-0008-0000-0500-0000F9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62" name="TextBox 1">
          <a:extLst>
            <a:ext uri="{FF2B5EF4-FFF2-40B4-BE49-F238E27FC236}">
              <a16:creationId xmlns:a16="http://schemas.microsoft.com/office/drawing/2014/main" id="{00000000-0008-0000-0500-0000FA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63" name="TextBox 2">
          <a:extLst>
            <a:ext uri="{FF2B5EF4-FFF2-40B4-BE49-F238E27FC236}">
              <a16:creationId xmlns:a16="http://schemas.microsoft.com/office/drawing/2014/main" id="{00000000-0008-0000-0500-0000FB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64" name="TextBox 3">
          <a:extLst>
            <a:ext uri="{FF2B5EF4-FFF2-40B4-BE49-F238E27FC236}">
              <a16:creationId xmlns:a16="http://schemas.microsoft.com/office/drawing/2014/main" id="{00000000-0008-0000-0500-0000FC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65" name="TextBox 4">
          <a:extLst>
            <a:ext uri="{FF2B5EF4-FFF2-40B4-BE49-F238E27FC236}">
              <a16:creationId xmlns:a16="http://schemas.microsoft.com/office/drawing/2014/main" id="{00000000-0008-0000-0500-0000FD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00000000-0008-0000-0500-0000FE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67" name="TextBox 2">
          <a:extLst>
            <a:ext uri="{FF2B5EF4-FFF2-40B4-BE49-F238E27FC236}">
              <a16:creationId xmlns:a16="http://schemas.microsoft.com/office/drawing/2014/main" id="{00000000-0008-0000-0500-0000FF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68" name="TextBox 3">
          <a:extLst>
            <a:ext uri="{FF2B5EF4-FFF2-40B4-BE49-F238E27FC236}">
              <a16:creationId xmlns:a16="http://schemas.microsoft.com/office/drawing/2014/main" id="{00000000-0008-0000-0500-00000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69" name="TextBox 4">
          <a:extLst>
            <a:ext uri="{FF2B5EF4-FFF2-40B4-BE49-F238E27FC236}">
              <a16:creationId xmlns:a16="http://schemas.microsoft.com/office/drawing/2014/main" id="{00000000-0008-0000-0500-00000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70" name="TextBox 1">
          <a:extLst>
            <a:ext uri="{FF2B5EF4-FFF2-40B4-BE49-F238E27FC236}">
              <a16:creationId xmlns:a16="http://schemas.microsoft.com/office/drawing/2014/main" id="{00000000-0008-0000-0500-00000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71" name="TextBox 2">
          <a:extLst>
            <a:ext uri="{FF2B5EF4-FFF2-40B4-BE49-F238E27FC236}">
              <a16:creationId xmlns:a16="http://schemas.microsoft.com/office/drawing/2014/main" id="{00000000-0008-0000-0500-00000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72" name="TextBox 3">
          <a:extLst>
            <a:ext uri="{FF2B5EF4-FFF2-40B4-BE49-F238E27FC236}">
              <a16:creationId xmlns:a16="http://schemas.microsoft.com/office/drawing/2014/main" id="{00000000-0008-0000-0500-00000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73" name="TextBox 4">
          <a:extLst>
            <a:ext uri="{FF2B5EF4-FFF2-40B4-BE49-F238E27FC236}">
              <a16:creationId xmlns:a16="http://schemas.microsoft.com/office/drawing/2014/main" id="{00000000-0008-0000-0500-00000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74" name="TextBox 1">
          <a:extLst>
            <a:ext uri="{FF2B5EF4-FFF2-40B4-BE49-F238E27FC236}">
              <a16:creationId xmlns:a16="http://schemas.microsoft.com/office/drawing/2014/main" id="{00000000-0008-0000-0500-00000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75" name="TextBox 2">
          <a:extLst>
            <a:ext uri="{FF2B5EF4-FFF2-40B4-BE49-F238E27FC236}">
              <a16:creationId xmlns:a16="http://schemas.microsoft.com/office/drawing/2014/main" id="{00000000-0008-0000-0500-00000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76" name="TextBox 3">
          <a:extLst>
            <a:ext uri="{FF2B5EF4-FFF2-40B4-BE49-F238E27FC236}">
              <a16:creationId xmlns:a16="http://schemas.microsoft.com/office/drawing/2014/main" id="{00000000-0008-0000-0500-00000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77" name="TextBox 4">
          <a:extLst>
            <a:ext uri="{FF2B5EF4-FFF2-40B4-BE49-F238E27FC236}">
              <a16:creationId xmlns:a16="http://schemas.microsoft.com/office/drawing/2014/main" id="{00000000-0008-0000-0500-00000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00000000-0008-0000-0500-00000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79" name="TextBox 2">
          <a:extLst>
            <a:ext uri="{FF2B5EF4-FFF2-40B4-BE49-F238E27FC236}">
              <a16:creationId xmlns:a16="http://schemas.microsoft.com/office/drawing/2014/main" id="{00000000-0008-0000-0500-00000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80" name="TextBox 3">
          <a:extLst>
            <a:ext uri="{FF2B5EF4-FFF2-40B4-BE49-F238E27FC236}">
              <a16:creationId xmlns:a16="http://schemas.microsoft.com/office/drawing/2014/main" id="{00000000-0008-0000-0500-00000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81" name="TextBox 4">
          <a:extLst>
            <a:ext uri="{FF2B5EF4-FFF2-40B4-BE49-F238E27FC236}">
              <a16:creationId xmlns:a16="http://schemas.microsoft.com/office/drawing/2014/main" id="{00000000-0008-0000-0500-00000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82" name="TextBox 1">
          <a:extLst>
            <a:ext uri="{FF2B5EF4-FFF2-40B4-BE49-F238E27FC236}">
              <a16:creationId xmlns:a16="http://schemas.microsoft.com/office/drawing/2014/main" id="{00000000-0008-0000-0500-00000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83" name="TextBox 2">
          <a:extLst>
            <a:ext uri="{FF2B5EF4-FFF2-40B4-BE49-F238E27FC236}">
              <a16:creationId xmlns:a16="http://schemas.microsoft.com/office/drawing/2014/main" id="{00000000-0008-0000-0500-00000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84" name="TextBox 3">
          <a:extLst>
            <a:ext uri="{FF2B5EF4-FFF2-40B4-BE49-F238E27FC236}">
              <a16:creationId xmlns:a16="http://schemas.microsoft.com/office/drawing/2014/main" id="{00000000-0008-0000-0500-00001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85" name="TextBox 4">
          <a:extLst>
            <a:ext uri="{FF2B5EF4-FFF2-40B4-BE49-F238E27FC236}">
              <a16:creationId xmlns:a16="http://schemas.microsoft.com/office/drawing/2014/main" id="{00000000-0008-0000-0500-00001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86" name="TextBox 1">
          <a:extLst>
            <a:ext uri="{FF2B5EF4-FFF2-40B4-BE49-F238E27FC236}">
              <a16:creationId xmlns:a16="http://schemas.microsoft.com/office/drawing/2014/main" id="{00000000-0008-0000-0500-00001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87" name="TextBox 2">
          <a:extLst>
            <a:ext uri="{FF2B5EF4-FFF2-40B4-BE49-F238E27FC236}">
              <a16:creationId xmlns:a16="http://schemas.microsoft.com/office/drawing/2014/main" id="{00000000-0008-0000-0500-00001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88" name="TextBox 3">
          <a:extLst>
            <a:ext uri="{FF2B5EF4-FFF2-40B4-BE49-F238E27FC236}">
              <a16:creationId xmlns:a16="http://schemas.microsoft.com/office/drawing/2014/main" id="{00000000-0008-0000-0500-00001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89" name="TextBox 4">
          <a:extLst>
            <a:ext uri="{FF2B5EF4-FFF2-40B4-BE49-F238E27FC236}">
              <a16:creationId xmlns:a16="http://schemas.microsoft.com/office/drawing/2014/main" id="{00000000-0008-0000-0500-00001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500-000016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500-000017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500-000018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500-000019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500-00001A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500-00001B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500-00001C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500-00001D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500-00001E030000}"/>
            </a:ext>
          </a:extLst>
        </xdr:cNvPr>
        <xdr:cNvSpPr txBox="1"/>
      </xdr:nvSpPr>
      <xdr:spPr>
        <a:xfrm>
          <a:off x="4532657" y="39624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500-00001F030000}"/>
            </a:ext>
          </a:extLst>
        </xdr:cNvPr>
        <xdr:cNvSpPr txBox="1"/>
      </xdr:nvSpPr>
      <xdr:spPr>
        <a:xfrm>
          <a:off x="4532657" y="39624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500-000020030000}"/>
            </a:ext>
          </a:extLst>
        </xdr:cNvPr>
        <xdr:cNvSpPr txBox="1"/>
      </xdr:nvSpPr>
      <xdr:spPr>
        <a:xfrm>
          <a:off x="4532657" y="39624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500-000021030000}"/>
            </a:ext>
          </a:extLst>
        </xdr:cNvPr>
        <xdr:cNvSpPr txBox="1"/>
      </xdr:nvSpPr>
      <xdr:spPr>
        <a:xfrm>
          <a:off x="4532657" y="39624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00000000-0008-0000-0500-00002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03" name="TextBox 2">
          <a:extLst>
            <a:ext uri="{FF2B5EF4-FFF2-40B4-BE49-F238E27FC236}">
              <a16:creationId xmlns:a16="http://schemas.microsoft.com/office/drawing/2014/main" id="{00000000-0008-0000-0500-00002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04" name="TextBox 3">
          <a:extLst>
            <a:ext uri="{FF2B5EF4-FFF2-40B4-BE49-F238E27FC236}">
              <a16:creationId xmlns:a16="http://schemas.microsoft.com/office/drawing/2014/main" id="{00000000-0008-0000-0500-00002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05" name="TextBox 4">
          <a:extLst>
            <a:ext uri="{FF2B5EF4-FFF2-40B4-BE49-F238E27FC236}">
              <a16:creationId xmlns:a16="http://schemas.microsoft.com/office/drawing/2014/main" id="{00000000-0008-0000-0500-00002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06" name="TextBox 1">
          <a:extLst>
            <a:ext uri="{FF2B5EF4-FFF2-40B4-BE49-F238E27FC236}">
              <a16:creationId xmlns:a16="http://schemas.microsoft.com/office/drawing/2014/main" id="{00000000-0008-0000-0500-00002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07" name="TextBox 2">
          <a:extLst>
            <a:ext uri="{FF2B5EF4-FFF2-40B4-BE49-F238E27FC236}">
              <a16:creationId xmlns:a16="http://schemas.microsoft.com/office/drawing/2014/main" id="{00000000-0008-0000-0500-00002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08" name="TextBox 3">
          <a:extLst>
            <a:ext uri="{FF2B5EF4-FFF2-40B4-BE49-F238E27FC236}">
              <a16:creationId xmlns:a16="http://schemas.microsoft.com/office/drawing/2014/main" id="{00000000-0008-0000-0500-00002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09" name="TextBox 4">
          <a:extLst>
            <a:ext uri="{FF2B5EF4-FFF2-40B4-BE49-F238E27FC236}">
              <a16:creationId xmlns:a16="http://schemas.microsoft.com/office/drawing/2014/main" id="{00000000-0008-0000-0500-00002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10" name="TextBox 1">
          <a:extLst>
            <a:ext uri="{FF2B5EF4-FFF2-40B4-BE49-F238E27FC236}">
              <a16:creationId xmlns:a16="http://schemas.microsoft.com/office/drawing/2014/main" id="{00000000-0008-0000-0500-00002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11" name="TextBox 2">
          <a:extLst>
            <a:ext uri="{FF2B5EF4-FFF2-40B4-BE49-F238E27FC236}">
              <a16:creationId xmlns:a16="http://schemas.microsoft.com/office/drawing/2014/main" id="{00000000-0008-0000-0500-00002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12" name="TextBox 3">
          <a:extLst>
            <a:ext uri="{FF2B5EF4-FFF2-40B4-BE49-F238E27FC236}">
              <a16:creationId xmlns:a16="http://schemas.microsoft.com/office/drawing/2014/main" id="{00000000-0008-0000-0500-00002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13" name="TextBox 4">
          <a:extLst>
            <a:ext uri="{FF2B5EF4-FFF2-40B4-BE49-F238E27FC236}">
              <a16:creationId xmlns:a16="http://schemas.microsoft.com/office/drawing/2014/main" id="{00000000-0008-0000-0500-00002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00000000-0008-0000-0500-00002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15" name="TextBox 2">
          <a:extLst>
            <a:ext uri="{FF2B5EF4-FFF2-40B4-BE49-F238E27FC236}">
              <a16:creationId xmlns:a16="http://schemas.microsoft.com/office/drawing/2014/main" id="{00000000-0008-0000-0500-00002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16" name="TextBox 3">
          <a:extLst>
            <a:ext uri="{FF2B5EF4-FFF2-40B4-BE49-F238E27FC236}">
              <a16:creationId xmlns:a16="http://schemas.microsoft.com/office/drawing/2014/main" id="{00000000-0008-0000-0500-00003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17" name="TextBox 4">
          <a:extLst>
            <a:ext uri="{FF2B5EF4-FFF2-40B4-BE49-F238E27FC236}">
              <a16:creationId xmlns:a16="http://schemas.microsoft.com/office/drawing/2014/main" id="{00000000-0008-0000-0500-00003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18" name="TextBox 1">
          <a:extLst>
            <a:ext uri="{FF2B5EF4-FFF2-40B4-BE49-F238E27FC236}">
              <a16:creationId xmlns:a16="http://schemas.microsoft.com/office/drawing/2014/main" id="{00000000-0008-0000-0500-00003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19" name="TextBox 2">
          <a:extLst>
            <a:ext uri="{FF2B5EF4-FFF2-40B4-BE49-F238E27FC236}">
              <a16:creationId xmlns:a16="http://schemas.microsoft.com/office/drawing/2014/main" id="{00000000-0008-0000-0500-00003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20" name="TextBox 3">
          <a:extLst>
            <a:ext uri="{FF2B5EF4-FFF2-40B4-BE49-F238E27FC236}">
              <a16:creationId xmlns:a16="http://schemas.microsoft.com/office/drawing/2014/main" id="{00000000-0008-0000-0500-00003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21" name="TextBox 4">
          <a:extLst>
            <a:ext uri="{FF2B5EF4-FFF2-40B4-BE49-F238E27FC236}">
              <a16:creationId xmlns:a16="http://schemas.microsoft.com/office/drawing/2014/main" id="{00000000-0008-0000-0500-00003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22" name="TextBox 1">
          <a:extLst>
            <a:ext uri="{FF2B5EF4-FFF2-40B4-BE49-F238E27FC236}">
              <a16:creationId xmlns:a16="http://schemas.microsoft.com/office/drawing/2014/main" id="{00000000-0008-0000-0500-00003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23" name="TextBox 2">
          <a:extLst>
            <a:ext uri="{FF2B5EF4-FFF2-40B4-BE49-F238E27FC236}">
              <a16:creationId xmlns:a16="http://schemas.microsoft.com/office/drawing/2014/main" id="{00000000-0008-0000-0500-00003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24" name="TextBox 3">
          <a:extLst>
            <a:ext uri="{FF2B5EF4-FFF2-40B4-BE49-F238E27FC236}">
              <a16:creationId xmlns:a16="http://schemas.microsoft.com/office/drawing/2014/main" id="{00000000-0008-0000-0500-00003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25" name="TextBox 4">
          <a:extLst>
            <a:ext uri="{FF2B5EF4-FFF2-40B4-BE49-F238E27FC236}">
              <a16:creationId xmlns:a16="http://schemas.microsoft.com/office/drawing/2014/main" id="{00000000-0008-0000-0500-00003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00000000-0008-0000-0500-00003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27" name="TextBox 2">
          <a:extLst>
            <a:ext uri="{FF2B5EF4-FFF2-40B4-BE49-F238E27FC236}">
              <a16:creationId xmlns:a16="http://schemas.microsoft.com/office/drawing/2014/main" id="{00000000-0008-0000-0500-00003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28" name="TextBox 3">
          <a:extLst>
            <a:ext uri="{FF2B5EF4-FFF2-40B4-BE49-F238E27FC236}">
              <a16:creationId xmlns:a16="http://schemas.microsoft.com/office/drawing/2014/main" id="{00000000-0008-0000-0500-00003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29" name="TextBox 4">
          <a:extLst>
            <a:ext uri="{FF2B5EF4-FFF2-40B4-BE49-F238E27FC236}">
              <a16:creationId xmlns:a16="http://schemas.microsoft.com/office/drawing/2014/main" id="{00000000-0008-0000-0500-00003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30" name="TextBox 1">
          <a:extLst>
            <a:ext uri="{FF2B5EF4-FFF2-40B4-BE49-F238E27FC236}">
              <a16:creationId xmlns:a16="http://schemas.microsoft.com/office/drawing/2014/main" id="{00000000-0008-0000-0500-00003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31" name="TextBox 2">
          <a:extLst>
            <a:ext uri="{FF2B5EF4-FFF2-40B4-BE49-F238E27FC236}">
              <a16:creationId xmlns:a16="http://schemas.microsoft.com/office/drawing/2014/main" id="{00000000-0008-0000-0500-00003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32" name="TextBox 3">
          <a:extLst>
            <a:ext uri="{FF2B5EF4-FFF2-40B4-BE49-F238E27FC236}">
              <a16:creationId xmlns:a16="http://schemas.microsoft.com/office/drawing/2014/main" id="{00000000-0008-0000-0500-00004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33" name="TextBox 4">
          <a:extLst>
            <a:ext uri="{FF2B5EF4-FFF2-40B4-BE49-F238E27FC236}">
              <a16:creationId xmlns:a16="http://schemas.microsoft.com/office/drawing/2014/main" id="{00000000-0008-0000-0500-00004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34" name="TextBox 1">
          <a:extLst>
            <a:ext uri="{FF2B5EF4-FFF2-40B4-BE49-F238E27FC236}">
              <a16:creationId xmlns:a16="http://schemas.microsoft.com/office/drawing/2014/main" id="{00000000-0008-0000-0500-00004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35" name="TextBox 2">
          <a:extLst>
            <a:ext uri="{FF2B5EF4-FFF2-40B4-BE49-F238E27FC236}">
              <a16:creationId xmlns:a16="http://schemas.microsoft.com/office/drawing/2014/main" id="{00000000-0008-0000-0500-00004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36" name="TextBox 3">
          <a:extLst>
            <a:ext uri="{FF2B5EF4-FFF2-40B4-BE49-F238E27FC236}">
              <a16:creationId xmlns:a16="http://schemas.microsoft.com/office/drawing/2014/main" id="{00000000-0008-0000-0500-00004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37" name="TextBox 4">
          <a:extLst>
            <a:ext uri="{FF2B5EF4-FFF2-40B4-BE49-F238E27FC236}">
              <a16:creationId xmlns:a16="http://schemas.microsoft.com/office/drawing/2014/main" id="{00000000-0008-0000-0500-00004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00000000-0008-0000-0500-00004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39" name="TextBox 2">
          <a:extLst>
            <a:ext uri="{FF2B5EF4-FFF2-40B4-BE49-F238E27FC236}">
              <a16:creationId xmlns:a16="http://schemas.microsoft.com/office/drawing/2014/main" id="{00000000-0008-0000-0500-00004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40" name="TextBox 3">
          <a:extLst>
            <a:ext uri="{FF2B5EF4-FFF2-40B4-BE49-F238E27FC236}">
              <a16:creationId xmlns:a16="http://schemas.microsoft.com/office/drawing/2014/main" id="{00000000-0008-0000-0500-00004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41" name="TextBox 4">
          <a:extLst>
            <a:ext uri="{FF2B5EF4-FFF2-40B4-BE49-F238E27FC236}">
              <a16:creationId xmlns:a16="http://schemas.microsoft.com/office/drawing/2014/main" id="{00000000-0008-0000-0500-00004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42" name="TextBox 1">
          <a:extLst>
            <a:ext uri="{FF2B5EF4-FFF2-40B4-BE49-F238E27FC236}">
              <a16:creationId xmlns:a16="http://schemas.microsoft.com/office/drawing/2014/main" id="{00000000-0008-0000-0500-00004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43" name="TextBox 2">
          <a:extLst>
            <a:ext uri="{FF2B5EF4-FFF2-40B4-BE49-F238E27FC236}">
              <a16:creationId xmlns:a16="http://schemas.microsoft.com/office/drawing/2014/main" id="{00000000-0008-0000-0500-00004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44" name="TextBox 3">
          <a:extLst>
            <a:ext uri="{FF2B5EF4-FFF2-40B4-BE49-F238E27FC236}">
              <a16:creationId xmlns:a16="http://schemas.microsoft.com/office/drawing/2014/main" id="{00000000-0008-0000-0500-00004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45" name="TextBox 4">
          <a:extLst>
            <a:ext uri="{FF2B5EF4-FFF2-40B4-BE49-F238E27FC236}">
              <a16:creationId xmlns:a16="http://schemas.microsoft.com/office/drawing/2014/main" id="{00000000-0008-0000-0500-00004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46" name="TextBox 1">
          <a:extLst>
            <a:ext uri="{FF2B5EF4-FFF2-40B4-BE49-F238E27FC236}">
              <a16:creationId xmlns:a16="http://schemas.microsoft.com/office/drawing/2014/main" id="{00000000-0008-0000-0500-00004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47" name="TextBox 2">
          <a:extLst>
            <a:ext uri="{FF2B5EF4-FFF2-40B4-BE49-F238E27FC236}">
              <a16:creationId xmlns:a16="http://schemas.microsoft.com/office/drawing/2014/main" id="{00000000-0008-0000-0500-00004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48" name="TextBox 3">
          <a:extLst>
            <a:ext uri="{FF2B5EF4-FFF2-40B4-BE49-F238E27FC236}">
              <a16:creationId xmlns:a16="http://schemas.microsoft.com/office/drawing/2014/main" id="{00000000-0008-0000-0500-00005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49" name="TextBox 4">
          <a:extLst>
            <a:ext uri="{FF2B5EF4-FFF2-40B4-BE49-F238E27FC236}">
              <a16:creationId xmlns:a16="http://schemas.microsoft.com/office/drawing/2014/main" id="{00000000-0008-0000-0500-00005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00000000-0008-0000-0500-00005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51" name="TextBox 2">
          <a:extLst>
            <a:ext uri="{FF2B5EF4-FFF2-40B4-BE49-F238E27FC236}">
              <a16:creationId xmlns:a16="http://schemas.microsoft.com/office/drawing/2014/main" id="{00000000-0008-0000-0500-00005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52" name="TextBox 3">
          <a:extLst>
            <a:ext uri="{FF2B5EF4-FFF2-40B4-BE49-F238E27FC236}">
              <a16:creationId xmlns:a16="http://schemas.microsoft.com/office/drawing/2014/main" id="{00000000-0008-0000-0500-00005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53" name="TextBox 4">
          <a:extLst>
            <a:ext uri="{FF2B5EF4-FFF2-40B4-BE49-F238E27FC236}">
              <a16:creationId xmlns:a16="http://schemas.microsoft.com/office/drawing/2014/main" id="{00000000-0008-0000-0500-00005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54" name="TextBox 1">
          <a:extLst>
            <a:ext uri="{FF2B5EF4-FFF2-40B4-BE49-F238E27FC236}">
              <a16:creationId xmlns:a16="http://schemas.microsoft.com/office/drawing/2014/main" id="{00000000-0008-0000-0500-00005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55" name="TextBox 2">
          <a:extLst>
            <a:ext uri="{FF2B5EF4-FFF2-40B4-BE49-F238E27FC236}">
              <a16:creationId xmlns:a16="http://schemas.microsoft.com/office/drawing/2014/main" id="{00000000-0008-0000-0500-00005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56" name="TextBox 3">
          <a:extLst>
            <a:ext uri="{FF2B5EF4-FFF2-40B4-BE49-F238E27FC236}">
              <a16:creationId xmlns:a16="http://schemas.microsoft.com/office/drawing/2014/main" id="{00000000-0008-0000-0500-00005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57" name="TextBox 4">
          <a:extLst>
            <a:ext uri="{FF2B5EF4-FFF2-40B4-BE49-F238E27FC236}">
              <a16:creationId xmlns:a16="http://schemas.microsoft.com/office/drawing/2014/main" id="{00000000-0008-0000-0500-00005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58" name="TextBox 1">
          <a:extLst>
            <a:ext uri="{FF2B5EF4-FFF2-40B4-BE49-F238E27FC236}">
              <a16:creationId xmlns:a16="http://schemas.microsoft.com/office/drawing/2014/main" id="{00000000-0008-0000-0500-00005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59" name="TextBox 2">
          <a:extLst>
            <a:ext uri="{FF2B5EF4-FFF2-40B4-BE49-F238E27FC236}">
              <a16:creationId xmlns:a16="http://schemas.microsoft.com/office/drawing/2014/main" id="{00000000-0008-0000-0500-00005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60" name="TextBox 3">
          <a:extLst>
            <a:ext uri="{FF2B5EF4-FFF2-40B4-BE49-F238E27FC236}">
              <a16:creationId xmlns:a16="http://schemas.microsoft.com/office/drawing/2014/main" id="{00000000-0008-0000-0500-00005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61" name="TextBox 4">
          <a:extLst>
            <a:ext uri="{FF2B5EF4-FFF2-40B4-BE49-F238E27FC236}">
              <a16:creationId xmlns:a16="http://schemas.microsoft.com/office/drawing/2014/main" id="{00000000-0008-0000-0500-00005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62" name="TextBox 1">
          <a:extLst>
            <a:ext uri="{FF2B5EF4-FFF2-40B4-BE49-F238E27FC236}">
              <a16:creationId xmlns:a16="http://schemas.microsoft.com/office/drawing/2014/main" id="{00000000-0008-0000-0500-00005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63" name="TextBox 2">
          <a:extLst>
            <a:ext uri="{FF2B5EF4-FFF2-40B4-BE49-F238E27FC236}">
              <a16:creationId xmlns:a16="http://schemas.microsoft.com/office/drawing/2014/main" id="{00000000-0008-0000-0500-00005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64" name="TextBox 3">
          <a:extLst>
            <a:ext uri="{FF2B5EF4-FFF2-40B4-BE49-F238E27FC236}">
              <a16:creationId xmlns:a16="http://schemas.microsoft.com/office/drawing/2014/main" id="{00000000-0008-0000-0500-00006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65" name="TextBox 4">
          <a:extLst>
            <a:ext uri="{FF2B5EF4-FFF2-40B4-BE49-F238E27FC236}">
              <a16:creationId xmlns:a16="http://schemas.microsoft.com/office/drawing/2014/main" id="{00000000-0008-0000-0500-00006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66" name="TextBox 1">
          <a:extLst>
            <a:ext uri="{FF2B5EF4-FFF2-40B4-BE49-F238E27FC236}">
              <a16:creationId xmlns:a16="http://schemas.microsoft.com/office/drawing/2014/main" id="{00000000-0008-0000-0500-00006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67" name="TextBox 2">
          <a:extLst>
            <a:ext uri="{FF2B5EF4-FFF2-40B4-BE49-F238E27FC236}">
              <a16:creationId xmlns:a16="http://schemas.microsoft.com/office/drawing/2014/main" id="{00000000-0008-0000-0500-00006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68" name="TextBox 3">
          <a:extLst>
            <a:ext uri="{FF2B5EF4-FFF2-40B4-BE49-F238E27FC236}">
              <a16:creationId xmlns:a16="http://schemas.microsoft.com/office/drawing/2014/main" id="{00000000-0008-0000-0500-00006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69" name="TextBox 4">
          <a:extLst>
            <a:ext uri="{FF2B5EF4-FFF2-40B4-BE49-F238E27FC236}">
              <a16:creationId xmlns:a16="http://schemas.microsoft.com/office/drawing/2014/main" id="{00000000-0008-0000-0500-00006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70" name="TextBox 1">
          <a:extLst>
            <a:ext uri="{FF2B5EF4-FFF2-40B4-BE49-F238E27FC236}">
              <a16:creationId xmlns:a16="http://schemas.microsoft.com/office/drawing/2014/main" id="{00000000-0008-0000-0500-00006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71" name="TextBox 2">
          <a:extLst>
            <a:ext uri="{FF2B5EF4-FFF2-40B4-BE49-F238E27FC236}">
              <a16:creationId xmlns:a16="http://schemas.microsoft.com/office/drawing/2014/main" id="{00000000-0008-0000-0500-00006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72" name="TextBox 3">
          <a:extLst>
            <a:ext uri="{FF2B5EF4-FFF2-40B4-BE49-F238E27FC236}">
              <a16:creationId xmlns:a16="http://schemas.microsoft.com/office/drawing/2014/main" id="{00000000-0008-0000-0500-00006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73" name="TextBox 4">
          <a:extLst>
            <a:ext uri="{FF2B5EF4-FFF2-40B4-BE49-F238E27FC236}">
              <a16:creationId xmlns:a16="http://schemas.microsoft.com/office/drawing/2014/main" id="{00000000-0008-0000-0500-00006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74" name="TextBox 1">
          <a:extLst>
            <a:ext uri="{FF2B5EF4-FFF2-40B4-BE49-F238E27FC236}">
              <a16:creationId xmlns:a16="http://schemas.microsoft.com/office/drawing/2014/main" id="{00000000-0008-0000-0500-00006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75" name="TextBox 2">
          <a:extLst>
            <a:ext uri="{FF2B5EF4-FFF2-40B4-BE49-F238E27FC236}">
              <a16:creationId xmlns:a16="http://schemas.microsoft.com/office/drawing/2014/main" id="{00000000-0008-0000-0500-00006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76" name="TextBox 3">
          <a:extLst>
            <a:ext uri="{FF2B5EF4-FFF2-40B4-BE49-F238E27FC236}">
              <a16:creationId xmlns:a16="http://schemas.microsoft.com/office/drawing/2014/main" id="{00000000-0008-0000-0500-00006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77" name="TextBox 4">
          <a:extLst>
            <a:ext uri="{FF2B5EF4-FFF2-40B4-BE49-F238E27FC236}">
              <a16:creationId xmlns:a16="http://schemas.microsoft.com/office/drawing/2014/main" id="{00000000-0008-0000-0500-00006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78" name="TextBox 1">
          <a:extLst>
            <a:ext uri="{FF2B5EF4-FFF2-40B4-BE49-F238E27FC236}">
              <a16:creationId xmlns:a16="http://schemas.microsoft.com/office/drawing/2014/main" id="{00000000-0008-0000-0500-00006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79" name="TextBox 2">
          <a:extLst>
            <a:ext uri="{FF2B5EF4-FFF2-40B4-BE49-F238E27FC236}">
              <a16:creationId xmlns:a16="http://schemas.microsoft.com/office/drawing/2014/main" id="{00000000-0008-0000-0500-00006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80" name="TextBox 3">
          <a:extLst>
            <a:ext uri="{FF2B5EF4-FFF2-40B4-BE49-F238E27FC236}">
              <a16:creationId xmlns:a16="http://schemas.microsoft.com/office/drawing/2014/main" id="{00000000-0008-0000-0500-00007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81" name="TextBox 4">
          <a:extLst>
            <a:ext uri="{FF2B5EF4-FFF2-40B4-BE49-F238E27FC236}">
              <a16:creationId xmlns:a16="http://schemas.microsoft.com/office/drawing/2014/main" id="{00000000-0008-0000-0500-00007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82" name="TextBox 1">
          <a:extLst>
            <a:ext uri="{FF2B5EF4-FFF2-40B4-BE49-F238E27FC236}">
              <a16:creationId xmlns:a16="http://schemas.microsoft.com/office/drawing/2014/main" id="{00000000-0008-0000-0500-00007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83" name="TextBox 2">
          <a:extLst>
            <a:ext uri="{FF2B5EF4-FFF2-40B4-BE49-F238E27FC236}">
              <a16:creationId xmlns:a16="http://schemas.microsoft.com/office/drawing/2014/main" id="{00000000-0008-0000-0500-00007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84" name="TextBox 3">
          <a:extLst>
            <a:ext uri="{FF2B5EF4-FFF2-40B4-BE49-F238E27FC236}">
              <a16:creationId xmlns:a16="http://schemas.microsoft.com/office/drawing/2014/main" id="{00000000-0008-0000-0500-00007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85" name="TextBox 4">
          <a:extLst>
            <a:ext uri="{FF2B5EF4-FFF2-40B4-BE49-F238E27FC236}">
              <a16:creationId xmlns:a16="http://schemas.microsoft.com/office/drawing/2014/main" id="{00000000-0008-0000-0500-00007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86" name="TextBox 1">
          <a:extLst>
            <a:ext uri="{FF2B5EF4-FFF2-40B4-BE49-F238E27FC236}">
              <a16:creationId xmlns:a16="http://schemas.microsoft.com/office/drawing/2014/main" id="{00000000-0008-0000-0500-00007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87" name="TextBox 2">
          <a:extLst>
            <a:ext uri="{FF2B5EF4-FFF2-40B4-BE49-F238E27FC236}">
              <a16:creationId xmlns:a16="http://schemas.microsoft.com/office/drawing/2014/main" id="{00000000-0008-0000-0500-00007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88" name="TextBox 3">
          <a:extLst>
            <a:ext uri="{FF2B5EF4-FFF2-40B4-BE49-F238E27FC236}">
              <a16:creationId xmlns:a16="http://schemas.microsoft.com/office/drawing/2014/main" id="{00000000-0008-0000-0500-00007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89" name="TextBox 4">
          <a:extLst>
            <a:ext uri="{FF2B5EF4-FFF2-40B4-BE49-F238E27FC236}">
              <a16:creationId xmlns:a16="http://schemas.microsoft.com/office/drawing/2014/main" id="{00000000-0008-0000-0500-00007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90" name="TextBox 1">
          <a:extLst>
            <a:ext uri="{FF2B5EF4-FFF2-40B4-BE49-F238E27FC236}">
              <a16:creationId xmlns:a16="http://schemas.microsoft.com/office/drawing/2014/main" id="{00000000-0008-0000-0500-00007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91" name="TextBox 2">
          <a:extLst>
            <a:ext uri="{FF2B5EF4-FFF2-40B4-BE49-F238E27FC236}">
              <a16:creationId xmlns:a16="http://schemas.microsoft.com/office/drawing/2014/main" id="{00000000-0008-0000-0500-00007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92" name="TextBox 3">
          <a:extLst>
            <a:ext uri="{FF2B5EF4-FFF2-40B4-BE49-F238E27FC236}">
              <a16:creationId xmlns:a16="http://schemas.microsoft.com/office/drawing/2014/main" id="{00000000-0008-0000-0500-00007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93" name="TextBox 4">
          <a:extLst>
            <a:ext uri="{FF2B5EF4-FFF2-40B4-BE49-F238E27FC236}">
              <a16:creationId xmlns:a16="http://schemas.microsoft.com/office/drawing/2014/main" id="{00000000-0008-0000-0500-00007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94" name="TextBox 1">
          <a:extLst>
            <a:ext uri="{FF2B5EF4-FFF2-40B4-BE49-F238E27FC236}">
              <a16:creationId xmlns:a16="http://schemas.microsoft.com/office/drawing/2014/main" id="{00000000-0008-0000-0500-00007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95" name="TextBox 2">
          <a:extLst>
            <a:ext uri="{FF2B5EF4-FFF2-40B4-BE49-F238E27FC236}">
              <a16:creationId xmlns:a16="http://schemas.microsoft.com/office/drawing/2014/main" id="{00000000-0008-0000-0500-00007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96" name="TextBox 3">
          <a:extLst>
            <a:ext uri="{FF2B5EF4-FFF2-40B4-BE49-F238E27FC236}">
              <a16:creationId xmlns:a16="http://schemas.microsoft.com/office/drawing/2014/main" id="{00000000-0008-0000-0500-00008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97" name="TextBox 4">
          <a:extLst>
            <a:ext uri="{FF2B5EF4-FFF2-40B4-BE49-F238E27FC236}">
              <a16:creationId xmlns:a16="http://schemas.microsoft.com/office/drawing/2014/main" id="{00000000-0008-0000-0500-00008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98" name="TextBox 1">
          <a:extLst>
            <a:ext uri="{FF2B5EF4-FFF2-40B4-BE49-F238E27FC236}">
              <a16:creationId xmlns:a16="http://schemas.microsoft.com/office/drawing/2014/main" id="{00000000-0008-0000-0500-00008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99" name="TextBox 2">
          <a:extLst>
            <a:ext uri="{FF2B5EF4-FFF2-40B4-BE49-F238E27FC236}">
              <a16:creationId xmlns:a16="http://schemas.microsoft.com/office/drawing/2014/main" id="{00000000-0008-0000-0500-00008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00" name="TextBox 3">
          <a:extLst>
            <a:ext uri="{FF2B5EF4-FFF2-40B4-BE49-F238E27FC236}">
              <a16:creationId xmlns:a16="http://schemas.microsoft.com/office/drawing/2014/main" id="{00000000-0008-0000-0500-00008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01" name="TextBox 4">
          <a:extLst>
            <a:ext uri="{FF2B5EF4-FFF2-40B4-BE49-F238E27FC236}">
              <a16:creationId xmlns:a16="http://schemas.microsoft.com/office/drawing/2014/main" id="{00000000-0008-0000-0500-00008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02" name="TextBox 1">
          <a:extLst>
            <a:ext uri="{FF2B5EF4-FFF2-40B4-BE49-F238E27FC236}">
              <a16:creationId xmlns:a16="http://schemas.microsoft.com/office/drawing/2014/main" id="{00000000-0008-0000-0500-00008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03" name="TextBox 2">
          <a:extLst>
            <a:ext uri="{FF2B5EF4-FFF2-40B4-BE49-F238E27FC236}">
              <a16:creationId xmlns:a16="http://schemas.microsoft.com/office/drawing/2014/main" id="{00000000-0008-0000-0500-00008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04" name="TextBox 3">
          <a:extLst>
            <a:ext uri="{FF2B5EF4-FFF2-40B4-BE49-F238E27FC236}">
              <a16:creationId xmlns:a16="http://schemas.microsoft.com/office/drawing/2014/main" id="{00000000-0008-0000-0500-00008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05" name="TextBox 4">
          <a:extLst>
            <a:ext uri="{FF2B5EF4-FFF2-40B4-BE49-F238E27FC236}">
              <a16:creationId xmlns:a16="http://schemas.microsoft.com/office/drawing/2014/main" id="{00000000-0008-0000-0500-00008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06" name="TextBox 1">
          <a:extLst>
            <a:ext uri="{FF2B5EF4-FFF2-40B4-BE49-F238E27FC236}">
              <a16:creationId xmlns:a16="http://schemas.microsoft.com/office/drawing/2014/main" id="{00000000-0008-0000-0500-00008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07" name="TextBox 2">
          <a:extLst>
            <a:ext uri="{FF2B5EF4-FFF2-40B4-BE49-F238E27FC236}">
              <a16:creationId xmlns:a16="http://schemas.microsoft.com/office/drawing/2014/main" id="{00000000-0008-0000-0500-00008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08" name="TextBox 3">
          <a:extLst>
            <a:ext uri="{FF2B5EF4-FFF2-40B4-BE49-F238E27FC236}">
              <a16:creationId xmlns:a16="http://schemas.microsoft.com/office/drawing/2014/main" id="{00000000-0008-0000-0500-00008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09" name="TextBox 4">
          <a:extLst>
            <a:ext uri="{FF2B5EF4-FFF2-40B4-BE49-F238E27FC236}">
              <a16:creationId xmlns:a16="http://schemas.microsoft.com/office/drawing/2014/main" id="{00000000-0008-0000-0500-00008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10" name="TextBox 1">
          <a:extLst>
            <a:ext uri="{FF2B5EF4-FFF2-40B4-BE49-F238E27FC236}">
              <a16:creationId xmlns:a16="http://schemas.microsoft.com/office/drawing/2014/main" id="{00000000-0008-0000-0500-00008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11" name="TextBox 2">
          <a:extLst>
            <a:ext uri="{FF2B5EF4-FFF2-40B4-BE49-F238E27FC236}">
              <a16:creationId xmlns:a16="http://schemas.microsoft.com/office/drawing/2014/main" id="{00000000-0008-0000-0500-00008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12" name="TextBox 3">
          <a:extLst>
            <a:ext uri="{FF2B5EF4-FFF2-40B4-BE49-F238E27FC236}">
              <a16:creationId xmlns:a16="http://schemas.microsoft.com/office/drawing/2014/main" id="{00000000-0008-0000-0500-00009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13" name="TextBox 4">
          <a:extLst>
            <a:ext uri="{FF2B5EF4-FFF2-40B4-BE49-F238E27FC236}">
              <a16:creationId xmlns:a16="http://schemas.microsoft.com/office/drawing/2014/main" id="{00000000-0008-0000-0500-00009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14" name="TextBox 1">
          <a:extLst>
            <a:ext uri="{FF2B5EF4-FFF2-40B4-BE49-F238E27FC236}">
              <a16:creationId xmlns:a16="http://schemas.microsoft.com/office/drawing/2014/main" id="{00000000-0008-0000-0500-00009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15" name="TextBox 2">
          <a:extLst>
            <a:ext uri="{FF2B5EF4-FFF2-40B4-BE49-F238E27FC236}">
              <a16:creationId xmlns:a16="http://schemas.microsoft.com/office/drawing/2014/main" id="{00000000-0008-0000-0500-00009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16" name="TextBox 3">
          <a:extLst>
            <a:ext uri="{FF2B5EF4-FFF2-40B4-BE49-F238E27FC236}">
              <a16:creationId xmlns:a16="http://schemas.microsoft.com/office/drawing/2014/main" id="{00000000-0008-0000-0500-00009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17" name="TextBox 4">
          <a:extLst>
            <a:ext uri="{FF2B5EF4-FFF2-40B4-BE49-F238E27FC236}">
              <a16:creationId xmlns:a16="http://schemas.microsoft.com/office/drawing/2014/main" id="{00000000-0008-0000-0500-00009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18" name="TextBox 1">
          <a:extLst>
            <a:ext uri="{FF2B5EF4-FFF2-40B4-BE49-F238E27FC236}">
              <a16:creationId xmlns:a16="http://schemas.microsoft.com/office/drawing/2014/main" id="{00000000-0008-0000-0500-00009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19" name="TextBox 2">
          <a:extLst>
            <a:ext uri="{FF2B5EF4-FFF2-40B4-BE49-F238E27FC236}">
              <a16:creationId xmlns:a16="http://schemas.microsoft.com/office/drawing/2014/main" id="{00000000-0008-0000-0500-00009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20" name="TextBox 3">
          <a:extLst>
            <a:ext uri="{FF2B5EF4-FFF2-40B4-BE49-F238E27FC236}">
              <a16:creationId xmlns:a16="http://schemas.microsoft.com/office/drawing/2014/main" id="{00000000-0008-0000-0500-00009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21" name="TextBox 4">
          <a:extLst>
            <a:ext uri="{FF2B5EF4-FFF2-40B4-BE49-F238E27FC236}">
              <a16:creationId xmlns:a16="http://schemas.microsoft.com/office/drawing/2014/main" id="{00000000-0008-0000-0500-00009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500-00009A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500-00009B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500-00009C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500-00009D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500-00009E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500-00009F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500-0000A0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500-0000A1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500-0000A2030000}"/>
            </a:ext>
          </a:extLst>
        </xdr:cNvPr>
        <xdr:cNvSpPr txBox="1"/>
      </xdr:nvSpPr>
      <xdr:spPr>
        <a:xfrm>
          <a:off x="4532657" y="39624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500-0000A3030000}"/>
            </a:ext>
          </a:extLst>
        </xdr:cNvPr>
        <xdr:cNvSpPr txBox="1"/>
      </xdr:nvSpPr>
      <xdr:spPr>
        <a:xfrm>
          <a:off x="4532657" y="39624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500-0000A4030000}"/>
            </a:ext>
          </a:extLst>
        </xdr:cNvPr>
        <xdr:cNvSpPr txBox="1"/>
      </xdr:nvSpPr>
      <xdr:spPr>
        <a:xfrm>
          <a:off x="4532657" y="39624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500-0000A5030000}"/>
            </a:ext>
          </a:extLst>
        </xdr:cNvPr>
        <xdr:cNvSpPr txBox="1"/>
      </xdr:nvSpPr>
      <xdr:spPr>
        <a:xfrm>
          <a:off x="4532657" y="39624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2" name="TextBox 3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3" name="TextBox 4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6" name="TextBox 3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9" name="TextBox 2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0" name="TextBox 3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3" name="TextBox 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4" name="TextBox 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7" name="TextBox 2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8" name="TextBox 3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9" name="TextBox 4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1" name="TextBox 2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2" name="TextBox 3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5" name="TextBox 2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6" name="TextBox 3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7" name="TextBox 4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9" name="TextBox 2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40" name="TextBox 3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41" name="TextBox 4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43" name="TextBox 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44" name="TextBox 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47" name="TextBox 2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48" name="TextBox 3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49" name="TextBox 4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51" name="TextBox 2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52" name="TextBox 3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53" name="TextBox 4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55" name="TextBox 2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56" name="TextBox 3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59" name="TextBox 2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60" name="TextBox 3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63" name="TextBox 2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64" name="TextBox 3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67" name="TextBox 2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68" name="TextBox 3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71" name="TextBox 2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72" name="TextBox 3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75" name="TextBox 2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76" name="TextBox 3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9" name="TextBox 2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0" name="TextBox 3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87" name="TextBox 2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88" name="TextBox 3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89" name="TextBox 4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91" name="TextBox 2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92" name="TextBox 3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95" name="TextBox 2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96" name="TextBox 3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97" name="TextBox 4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99" name="TextBox 2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00" name="TextBox 3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01" name="TextBox 4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600-00006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03" name="TextBox 2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04" name="TextBox 3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07" name="TextBox 2">
          <a:extLst>
            <a:ext uri="{FF2B5EF4-FFF2-40B4-BE49-F238E27FC236}">
              <a16:creationId xmlns:a16="http://schemas.microsoft.com/office/drawing/2014/main" id="{00000000-0008-0000-0600-00006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08" name="TextBox 3">
          <a:extLst>
            <a:ext uri="{FF2B5EF4-FFF2-40B4-BE49-F238E27FC236}">
              <a16:creationId xmlns:a16="http://schemas.microsoft.com/office/drawing/2014/main" id="{00000000-0008-0000-0600-00006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09" name="TextBox 4">
          <a:extLst>
            <a:ext uri="{FF2B5EF4-FFF2-40B4-BE49-F238E27FC236}">
              <a16:creationId xmlns:a16="http://schemas.microsoft.com/office/drawing/2014/main" id="{00000000-0008-0000-0600-00006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600-00006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11" name="TextBox 2">
          <a:extLst>
            <a:ext uri="{FF2B5EF4-FFF2-40B4-BE49-F238E27FC236}">
              <a16:creationId xmlns:a16="http://schemas.microsoft.com/office/drawing/2014/main" id="{00000000-0008-0000-0600-00006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12" name="TextBox 3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13" name="TextBox 4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600-00007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15" name="TextBox 2">
          <a:extLst>
            <a:ext uri="{FF2B5EF4-FFF2-40B4-BE49-F238E27FC236}">
              <a16:creationId xmlns:a16="http://schemas.microsoft.com/office/drawing/2014/main" id="{00000000-0008-0000-0600-00007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16" name="TextBox 3">
          <a:extLst>
            <a:ext uri="{FF2B5EF4-FFF2-40B4-BE49-F238E27FC236}">
              <a16:creationId xmlns:a16="http://schemas.microsoft.com/office/drawing/2014/main" id="{00000000-0008-0000-0600-00007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600-00007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19" name="TextBox 2">
          <a:extLst>
            <a:ext uri="{FF2B5EF4-FFF2-40B4-BE49-F238E27FC236}">
              <a16:creationId xmlns:a16="http://schemas.microsoft.com/office/drawing/2014/main" id="{00000000-0008-0000-0600-00007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20" name="TextBox 3">
          <a:extLst>
            <a:ext uri="{FF2B5EF4-FFF2-40B4-BE49-F238E27FC236}">
              <a16:creationId xmlns:a16="http://schemas.microsoft.com/office/drawing/2014/main" id="{00000000-0008-0000-0600-00007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21" name="TextBox 4">
          <a:extLst>
            <a:ext uri="{FF2B5EF4-FFF2-40B4-BE49-F238E27FC236}">
              <a16:creationId xmlns:a16="http://schemas.microsoft.com/office/drawing/2014/main" id="{00000000-0008-0000-0600-00007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00000000-0008-0000-0600-00007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id="{00000000-0008-0000-0600-00007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24" name="TextBox 3">
          <a:extLst>
            <a:ext uri="{FF2B5EF4-FFF2-40B4-BE49-F238E27FC236}">
              <a16:creationId xmlns:a16="http://schemas.microsoft.com/office/drawing/2014/main" id="{00000000-0008-0000-0600-00007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25" name="TextBox 4">
          <a:extLst>
            <a:ext uri="{FF2B5EF4-FFF2-40B4-BE49-F238E27FC236}">
              <a16:creationId xmlns:a16="http://schemas.microsoft.com/office/drawing/2014/main" id="{00000000-0008-0000-0600-00007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600-00007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27" name="TextBox 2">
          <a:extLst>
            <a:ext uri="{FF2B5EF4-FFF2-40B4-BE49-F238E27FC236}">
              <a16:creationId xmlns:a16="http://schemas.microsoft.com/office/drawing/2014/main" id="{00000000-0008-0000-0600-00007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28" name="TextBox 3">
          <a:extLst>
            <a:ext uri="{FF2B5EF4-FFF2-40B4-BE49-F238E27FC236}">
              <a16:creationId xmlns:a16="http://schemas.microsoft.com/office/drawing/2014/main" id="{00000000-0008-0000-0600-00008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29" name="TextBox 4">
          <a:extLst>
            <a:ext uri="{FF2B5EF4-FFF2-40B4-BE49-F238E27FC236}">
              <a16:creationId xmlns:a16="http://schemas.microsoft.com/office/drawing/2014/main" id="{00000000-0008-0000-0600-00008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600-00008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31" name="TextBox 2">
          <a:extLst>
            <a:ext uri="{FF2B5EF4-FFF2-40B4-BE49-F238E27FC236}">
              <a16:creationId xmlns:a16="http://schemas.microsoft.com/office/drawing/2014/main" id="{00000000-0008-0000-0600-00008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32" name="TextBox 3">
          <a:extLst>
            <a:ext uri="{FF2B5EF4-FFF2-40B4-BE49-F238E27FC236}">
              <a16:creationId xmlns:a16="http://schemas.microsoft.com/office/drawing/2014/main" id="{00000000-0008-0000-0600-00008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33" name="TextBox 4">
          <a:extLst>
            <a:ext uri="{FF2B5EF4-FFF2-40B4-BE49-F238E27FC236}">
              <a16:creationId xmlns:a16="http://schemas.microsoft.com/office/drawing/2014/main" id="{00000000-0008-0000-0600-00008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600-00008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35" name="TextBox 2">
          <a:extLst>
            <a:ext uri="{FF2B5EF4-FFF2-40B4-BE49-F238E27FC236}">
              <a16:creationId xmlns:a16="http://schemas.microsoft.com/office/drawing/2014/main" id="{00000000-0008-0000-0600-00008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36" name="TextBox 3">
          <a:extLst>
            <a:ext uri="{FF2B5EF4-FFF2-40B4-BE49-F238E27FC236}">
              <a16:creationId xmlns:a16="http://schemas.microsoft.com/office/drawing/2014/main" id="{00000000-0008-0000-0600-00008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00000000-0008-0000-0600-00008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600-00008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39" name="TextBox 2">
          <a:extLst>
            <a:ext uri="{FF2B5EF4-FFF2-40B4-BE49-F238E27FC236}">
              <a16:creationId xmlns:a16="http://schemas.microsoft.com/office/drawing/2014/main" id="{00000000-0008-0000-0600-00008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40" name="TextBox 3">
          <a:extLst>
            <a:ext uri="{FF2B5EF4-FFF2-40B4-BE49-F238E27FC236}">
              <a16:creationId xmlns:a16="http://schemas.microsoft.com/office/drawing/2014/main" id="{00000000-0008-0000-0600-00008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41" name="TextBox 4">
          <a:extLst>
            <a:ext uri="{FF2B5EF4-FFF2-40B4-BE49-F238E27FC236}">
              <a16:creationId xmlns:a16="http://schemas.microsoft.com/office/drawing/2014/main" id="{00000000-0008-0000-0600-00008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600-00008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43" name="TextBox 2">
          <a:extLst>
            <a:ext uri="{FF2B5EF4-FFF2-40B4-BE49-F238E27FC236}">
              <a16:creationId xmlns:a16="http://schemas.microsoft.com/office/drawing/2014/main" id="{00000000-0008-0000-0600-00008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44" name="TextBox 3">
          <a:extLst>
            <a:ext uri="{FF2B5EF4-FFF2-40B4-BE49-F238E27FC236}">
              <a16:creationId xmlns:a16="http://schemas.microsoft.com/office/drawing/2014/main" id="{00000000-0008-0000-0600-00009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45" name="TextBox 4">
          <a:extLst>
            <a:ext uri="{FF2B5EF4-FFF2-40B4-BE49-F238E27FC236}">
              <a16:creationId xmlns:a16="http://schemas.microsoft.com/office/drawing/2014/main" id="{00000000-0008-0000-0600-00009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00000000-0008-0000-0600-00009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47" name="TextBox 2">
          <a:extLst>
            <a:ext uri="{FF2B5EF4-FFF2-40B4-BE49-F238E27FC236}">
              <a16:creationId xmlns:a16="http://schemas.microsoft.com/office/drawing/2014/main" id="{00000000-0008-0000-0600-00009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48" name="TextBox 3">
          <a:extLst>
            <a:ext uri="{FF2B5EF4-FFF2-40B4-BE49-F238E27FC236}">
              <a16:creationId xmlns:a16="http://schemas.microsoft.com/office/drawing/2014/main" id="{00000000-0008-0000-0600-00009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00000000-0008-0000-0600-00009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600-00009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600-00009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600-00009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600-00009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600-00009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55" name="TextBox 2">
          <a:extLst>
            <a:ext uri="{FF2B5EF4-FFF2-40B4-BE49-F238E27FC236}">
              <a16:creationId xmlns:a16="http://schemas.microsoft.com/office/drawing/2014/main" id="{00000000-0008-0000-0600-00009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56" name="TextBox 3">
          <a:extLst>
            <a:ext uri="{FF2B5EF4-FFF2-40B4-BE49-F238E27FC236}">
              <a16:creationId xmlns:a16="http://schemas.microsoft.com/office/drawing/2014/main" id="{00000000-0008-0000-0600-00009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57" name="TextBox 4">
          <a:extLst>
            <a:ext uri="{FF2B5EF4-FFF2-40B4-BE49-F238E27FC236}">
              <a16:creationId xmlns:a16="http://schemas.microsoft.com/office/drawing/2014/main" id="{00000000-0008-0000-0600-00009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600-00009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59" name="TextBox 2">
          <a:extLst>
            <a:ext uri="{FF2B5EF4-FFF2-40B4-BE49-F238E27FC236}">
              <a16:creationId xmlns:a16="http://schemas.microsoft.com/office/drawing/2014/main" id="{00000000-0008-0000-0600-00009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60" name="TextBox 3">
          <a:extLst>
            <a:ext uri="{FF2B5EF4-FFF2-40B4-BE49-F238E27FC236}">
              <a16:creationId xmlns:a16="http://schemas.microsoft.com/office/drawing/2014/main" id="{00000000-0008-0000-0600-0000A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00000000-0008-0000-0600-0000A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600-0000A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63" name="TextBox 2">
          <a:extLst>
            <a:ext uri="{FF2B5EF4-FFF2-40B4-BE49-F238E27FC236}">
              <a16:creationId xmlns:a16="http://schemas.microsoft.com/office/drawing/2014/main" id="{00000000-0008-0000-0600-0000A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64" name="TextBox 3">
          <a:extLst>
            <a:ext uri="{FF2B5EF4-FFF2-40B4-BE49-F238E27FC236}">
              <a16:creationId xmlns:a16="http://schemas.microsoft.com/office/drawing/2014/main" id="{00000000-0008-0000-0600-0000A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00000000-0008-0000-0600-0000A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600-0000A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67" name="TextBox 2">
          <a:extLst>
            <a:ext uri="{FF2B5EF4-FFF2-40B4-BE49-F238E27FC236}">
              <a16:creationId xmlns:a16="http://schemas.microsoft.com/office/drawing/2014/main" id="{00000000-0008-0000-0600-0000A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68" name="TextBox 3">
          <a:extLst>
            <a:ext uri="{FF2B5EF4-FFF2-40B4-BE49-F238E27FC236}">
              <a16:creationId xmlns:a16="http://schemas.microsoft.com/office/drawing/2014/main" id="{00000000-0008-0000-0600-0000A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00000000-0008-0000-0600-0000A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00000000-0008-0000-0600-0000A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71" name="TextBox 2">
          <a:extLst>
            <a:ext uri="{FF2B5EF4-FFF2-40B4-BE49-F238E27FC236}">
              <a16:creationId xmlns:a16="http://schemas.microsoft.com/office/drawing/2014/main" id="{00000000-0008-0000-0600-0000A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72" name="TextBox 3">
          <a:extLst>
            <a:ext uri="{FF2B5EF4-FFF2-40B4-BE49-F238E27FC236}">
              <a16:creationId xmlns:a16="http://schemas.microsoft.com/office/drawing/2014/main" id="{00000000-0008-0000-0600-0000A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00000000-0008-0000-0600-0000A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600-0000A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75" name="TextBox 2">
          <a:extLst>
            <a:ext uri="{FF2B5EF4-FFF2-40B4-BE49-F238E27FC236}">
              <a16:creationId xmlns:a16="http://schemas.microsoft.com/office/drawing/2014/main" id="{00000000-0008-0000-0600-0000A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76" name="TextBox 3">
          <a:extLst>
            <a:ext uri="{FF2B5EF4-FFF2-40B4-BE49-F238E27FC236}">
              <a16:creationId xmlns:a16="http://schemas.microsoft.com/office/drawing/2014/main" id="{00000000-0008-0000-0600-0000B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00000000-0008-0000-0600-0000B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600-0000B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79" name="TextBox 2">
          <a:extLst>
            <a:ext uri="{FF2B5EF4-FFF2-40B4-BE49-F238E27FC236}">
              <a16:creationId xmlns:a16="http://schemas.microsoft.com/office/drawing/2014/main" id="{00000000-0008-0000-0600-0000B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80" name="TextBox 3">
          <a:extLst>
            <a:ext uri="{FF2B5EF4-FFF2-40B4-BE49-F238E27FC236}">
              <a16:creationId xmlns:a16="http://schemas.microsoft.com/office/drawing/2014/main" id="{00000000-0008-0000-0600-0000B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00000000-0008-0000-0600-0000B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600-0000B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83" name="TextBox 2">
          <a:extLst>
            <a:ext uri="{FF2B5EF4-FFF2-40B4-BE49-F238E27FC236}">
              <a16:creationId xmlns:a16="http://schemas.microsoft.com/office/drawing/2014/main" id="{00000000-0008-0000-0600-0000B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84" name="TextBox 3">
          <a:extLst>
            <a:ext uri="{FF2B5EF4-FFF2-40B4-BE49-F238E27FC236}">
              <a16:creationId xmlns:a16="http://schemas.microsoft.com/office/drawing/2014/main" id="{00000000-0008-0000-0600-0000B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00000000-0008-0000-0600-0000B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600-0000B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87" name="TextBox 2">
          <a:extLst>
            <a:ext uri="{FF2B5EF4-FFF2-40B4-BE49-F238E27FC236}">
              <a16:creationId xmlns:a16="http://schemas.microsoft.com/office/drawing/2014/main" id="{00000000-0008-0000-0600-0000B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88" name="TextBox 3">
          <a:extLst>
            <a:ext uri="{FF2B5EF4-FFF2-40B4-BE49-F238E27FC236}">
              <a16:creationId xmlns:a16="http://schemas.microsoft.com/office/drawing/2014/main" id="{00000000-0008-0000-0600-0000B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00000000-0008-0000-0600-0000B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600-0000B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91" name="TextBox 2">
          <a:extLst>
            <a:ext uri="{FF2B5EF4-FFF2-40B4-BE49-F238E27FC236}">
              <a16:creationId xmlns:a16="http://schemas.microsoft.com/office/drawing/2014/main" id="{00000000-0008-0000-0600-0000B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92" name="TextBox 3">
          <a:extLst>
            <a:ext uri="{FF2B5EF4-FFF2-40B4-BE49-F238E27FC236}">
              <a16:creationId xmlns:a16="http://schemas.microsoft.com/office/drawing/2014/main" id="{00000000-0008-0000-0600-0000C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00000000-0008-0000-0600-0000C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00000000-0008-0000-0600-0000C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95" name="TextBox 2">
          <a:extLst>
            <a:ext uri="{FF2B5EF4-FFF2-40B4-BE49-F238E27FC236}">
              <a16:creationId xmlns:a16="http://schemas.microsoft.com/office/drawing/2014/main" id="{00000000-0008-0000-0600-0000C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196" name="TextBox 3">
          <a:extLst>
            <a:ext uri="{FF2B5EF4-FFF2-40B4-BE49-F238E27FC236}">
              <a16:creationId xmlns:a16="http://schemas.microsoft.com/office/drawing/2014/main" id="{00000000-0008-0000-0600-0000C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00000000-0008-0000-0600-0000C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600-0000C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199" name="TextBox 2">
          <a:extLst>
            <a:ext uri="{FF2B5EF4-FFF2-40B4-BE49-F238E27FC236}">
              <a16:creationId xmlns:a16="http://schemas.microsoft.com/office/drawing/2014/main" id="{00000000-0008-0000-0600-0000C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00" name="TextBox 3">
          <a:extLst>
            <a:ext uri="{FF2B5EF4-FFF2-40B4-BE49-F238E27FC236}">
              <a16:creationId xmlns:a16="http://schemas.microsoft.com/office/drawing/2014/main" id="{00000000-0008-0000-0600-0000C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00000000-0008-0000-0600-0000C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600-0000C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03" name="TextBox 2">
          <a:extLst>
            <a:ext uri="{FF2B5EF4-FFF2-40B4-BE49-F238E27FC236}">
              <a16:creationId xmlns:a16="http://schemas.microsoft.com/office/drawing/2014/main" id="{00000000-0008-0000-0600-0000C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04" name="TextBox 3">
          <a:extLst>
            <a:ext uri="{FF2B5EF4-FFF2-40B4-BE49-F238E27FC236}">
              <a16:creationId xmlns:a16="http://schemas.microsoft.com/office/drawing/2014/main" id="{00000000-0008-0000-0600-0000C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00000000-0008-0000-0600-0000C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600-0000C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07" name="TextBox 2">
          <a:extLst>
            <a:ext uri="{FF2B5EF4-FFF2-40B4-BE49-F238E27FC236}">
              <a16:creationId xmlns:a16="http://schemas.microsoft.com/office/drawing/2014/main" id="{00000000-0008-0000-0600-0000C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08" name="TextBox 3">
          <a:extLst>
            <a:ext uri="{FF2B5EF4-FFF2-40B4-BE49-F238E27FC236}">
              <a16:creationId xmlns:a16="http://schemas.microsoft.com/office/drawing/2014/main" id="{00000000-0008-0000-0600-0000D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09" name="TextBox 4">
          <a:extLst>
            <a:ext uri="{FF2B5EF4-FFF2-40B4-BE49-F238E27FC236}">
              <a16:creationId xmlns:a16="http://schemas.microsoft.com/office/drawing/2014/main" id="{00000000-0008-0000-0600-0000D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600-0000D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11" name="TextBox 2">
          <a:extLst>
            <a:ext uri="{FF2B5EF4-FFF2-40B4-BE49-F238E27FC236}">
              <a16:creationId xmlns:a16="http://schemas.microsoft.com/office/drawing/2014/main" id="{00000000-0008-0000-0600-0000D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12" name="TextBox 3">
          <a:extLst>
            <a:ext uri="{FF2B5EF4-FFF2-40B4-BE49-F238E27FC236}">
              <a16:creationId xmlns:a16="http://schemas.microsoft.com/office/drawing/2014/main" id="{00000000-0008-0000-0600-0000D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00000000-0008-0000-0600-0000D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600-0000D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15" name="TextBox 2">
          <a:extLst>
            <a:ext uri="{FF2B5EF4-FFF2-40B4-BE49-F238E27FC236}">
              <a16:creationId xmlns:a16="http://schemas.microsoft.com/office/drawing/2014/main" id="{00000000-0008-0000-0600-0000D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16" name="TextBox 3">
          <a:extLst>
            <a:ext uri="{FF2B5EF4-FFF2-40B4-BE49-F238E27FC236}">
              <a16:creationId xmlns:a16="http://schemas.microsoft.com/office/drawing/2014/main" id="{00000000-0008-0000-0600-0000D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00000000-0008-0000-0600-0000D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00000000-0008-0000-0600-0000D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19" name="TextBox 2">
          <a:extLst>
            <a:ext uri="{FF2B5EF4-FFF2-40B4-BE49-F238E27FC236}">
              <a16:creationId xmlns:a16="http://schemas.microsoft.com/office/drawing/2014/main" id="{00000000-0008-0000-0600-0000D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20" name="TextBox 3">
          <a:extLst>
            <a:ext uri="{FF2B5EF4-FFF2-40B4-BE49-F238E27FC236}">
              <a16:creationId xmlns:a16="http://schemas.microsoft.com/office/drawing/2014/main" id="{00000000-0008-0000-0600-0000D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21" name="TextBox 4">
          <a:extLst>
            <a:ext uri="{FF2B5EF4-FFF2-40B4-BE49-F238E27FC236}">
              <a16:creationId xmlns:a16="http://schemas.microsoft.com/office/drawing/2014/main" id="{00000000-0008-0000-0600-0000D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600-0000D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23" name="TextBox 2">
          <a:extLst>
            <a:ext uri="{FF2B5EF4-FFF2-40B4-BE49-F238E27FC236}">
              <a16:creationId xmlns:a16="http://schemas.microsoft.com/office/drawing/2014/main" id="{00000000-0008-0000-0600-0000D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24" name="TextBox 3">
          <a:extLst>
            <a:ext uri="{FF2B5EF4-FFF2-40B4-BE49-F238E27FC236}">
              <a16:creationId xmlns:a16="http://schemas.microsoft.com/office/drawing/2014/main" id="{00000000-0008-0000-0600-0000E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00000000-0008-0000-0600-0000E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600-0000E2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227" name="TextBox 2">
          <a:extLst>
            <a:ext uri="{FF2B5EF4-FFF2-40B4-BE49-F238E27FC236}">
              <a16:creationId xmlns:a16="http://schemas.microsoft.com/office/drawing/2014/main" id="{00000000-0008-0000-0600-0000E3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228" name="TextBox 3">
          <a:extLst>
            <a:ext uri="{FF2B5EF4-FFF2-40B4-BE49-F238E27FC236}">
              <a16:creationId xmlns:a16="http://schemas.microsoft.com/office/drawing/2014/main" id="{00000000-0008-0000-0600-0000E4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229" name="TextBox 4">
          <a:extLst>
            <a:ext uri="{FF2B5EF4-FFF2-40B4-BE49-F238E27FC236}">
              <a16:creationId xmlns:a16="http://schemas.microsoft.com/office/drawing/2014/main" id="{00000000-0008-0000-0600-0000E5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600-0000E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600-0000E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600-0000E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600-0000E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600-0000E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35" name="TextBox 2">
          <a:extLst>
            <a:ext uri="{FF2B5EF4-FFF2-40B4-BE49-F238E27FC236}">
              <a16:creationId xmlns:a16="http://schemas.microsoft.com/office/drawing/2014/main" id="{00000000-0008-0000-0600-0000E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36" name="TextBox 3">
          <a:extLst>
            <a:ext uri="{FF2B5EF4-FFF2-40B4-BE49-F238E27FC236}">
              <a16:creationId xmlns:a16="http://schemas.microsoft.com/office/drawing/2014/main" id="{00000000-0008-0000-0600-0000E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00000000-0008-0000-0600-0000E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600-0000E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39" name="TextBox 2">
          <a:extLst>
            <a:ext uri="{FF2B5EF4-FFF2-40B4-BE49-F238E27FC236}">
              <a16:creationId xmlns:a16="http://schemas.microsoft.com/office/drawing/2014/main" id="{00000000-0008-0000-0600-0000E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40" name="TextBox 3">
          <a:extLst>
            <a:ext uri="{FF2B5EF4-FFF2-40B4-BE49-F238E27FC236}">
              <a16:creationId xmlns:a16="http://schemas.microsoft.com/office/drawing/2014/main" id="{00000000-0008-0000-0600-0000F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41" name="TextBox 4">
          <a:extLst>
            <a:ext uri="{FF2B5EF4-FFF2-40B4-BE49-F238E27FC236}">
              <a16:creationId xmlns:a16="http://schemas.microsoft.com/office/drawing/2014/main" id="{00000000-0008-0000-0600-0000F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00000000-0008-0000-0600-0000F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43" name="TextBox 2">
          <a:extLst>
            <a:ext uri="{FF2B5EF4-FFF2-40B4-BE49-F238E27FC236}">
              <a16:creationId xmlns:a16="http://schemas.microsoft.com/office/drawing/2014/main" id="{00000000-0008-0000-0600-0000F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44" name="TextBox 3">
          <a:extLst>
            <a:ext uri="{FF2B5EF4-FFF2-40B4-BE49-F238E27FC236}">
              <a16:creationId xmlns:a16="http://schemas.microsoft.com/office/drawing/2014/main" id="{00000000-0008-0000-0600-0000F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45" name="TextBox 4">
          <a:extLst>
            <a:ext uri="{FF2B5EF4-FFF2-40B4-BE49-F238E27FC236}">
              <a16:creationId xmlns:a16="http://schemas.microsoft.com/office/drawing/2014/main" id="{00000000-0008-0000-0600-0000F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600-0000F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47" name="TextBox 2">
          <a:extLst>
            <a:ext uri="{FF2B5EF4-FFF2-40B4-BE49-F238E27FC236}">
              <a16:creationId xmlns:a16="http://schemas.microsoft.com/office/drawing/2014/main" id="{00000000-0008-0000-0600-0000F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48" name="TextBox 3">
          <a:extLst>
            <a:ext uri="{FF2B5EF4-FFF2-40B4-BE49-F238E27FC236}">
              <a16:creationId xmlns:a16="http://schemas.microsoft.com/office/drawing/2014/main" id="{00000000-0008-0000-0600-0000F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49" name="TextBox 4">
          <a:extLst>
            <a:ext uri="{FF2B5EF4-FFF2-40B4-BE49-F238E27FC236}">
              <a16:creationId xmlns:a16="http://schemas.microsoft.com/office/drawing/2014/main" id="{00000000-0008-0000-0600-0000F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600-0000F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51" name="TextBox 2">
          <a:extLst>
            <a:ext uri="{FF2B5EF4-FFF2-40B4-BE49-F238E27FC236}">
              <a16:creationId xmlns:a16="http://schemas.microsoft.com/office/drawing/2014/main" id="{00000000-0008-0000-0600-0000F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52" name="TextBox 3">
          <a:extLst>
            <a:ext uri="{FF2B5EF4-FFF2-40B4-BE49-F238E27FC236}">
              <a16:creationId xmlns:a16="http://schemas.microsoft.com/office/drawing/2014/main" id="{00000000-0008-0000-0600-0000F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53" name="TextBox 4">
          <a:extLst>
            <a:ext uri="{FF2B5EF4-FFF2-40B4-BE49-F238E27FC236}">
              <a16:creationId xmlns:a16="http://schemas.microsoft.com/office/drawing/2014/main" id="{00000000-0008-0000-0600-0000F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600-0000F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55" name="TextBox 2">
          <a:extLst>
            <a:ext uri="{FF2B5EF4-FFF2-40B4-BE49-F238E27FC236}">
              <a16:creationId xmlns:a16="http://schemas.microsoft.com/office/drawing/2014/main" id="{00000000-0008-0000-0600-0000F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56" name="TextBox 3">
          <a:extLst>
            <a:ext uri="{FF2B5EF4-FFF2-40B4-BE49-F238E27FC236}">
              <a16:creationId xmlns:a16="http://schemas.microsoft.com/office/drawing/2014/main" id="{00000000-0008-0000-0600-00000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57" name="TextBox 4">
          <a:extLst>
            <a:ext uri="{FF2B5EF4-FFF2-40B4-BE49-F238E27FC236}">
              <a16:creationId xmlns:a16="http://schemas.microsoft.com/office/drawing/2014/main" id="{00000000-0008-0000-0600-00000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600-000002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59" name="TextBox 2">
          <a:extLst>
            <a:ext uri="{FF2B5EF4-FFF2-40B4-BE49-F238E27FC236}">
              <a16:creationId xmlns:a16="http://schemas.microsoft.com/office/drawing/2014/main" id="{00000000-0008-0000-0600-000003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60" name="TextBox 3">
          <a:extLst>
            <a:ext uri="{FF2B5EF4-FFF2-40B4-BE49-F238E27FC236}">
              <a16:creationId xmlns:a16="http://schemas.microsoft.com/office/drawing/2014/main" id="{00000000-0008-0000-0600-000004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61" name="TextBox 4">
          <a:extLst>
            <a:ext uri="{FF2B5EF4-FFF2-40B4-BE49-F238E27FC236}">
              <a16:creationId xmlns:a16="http://schemas.microsoft.com/office/drawing/2014/main" id="{00000000-0008-0000-0600-000005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600-000006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63" name="TextBox 2">
          <a:extLst>
            <a:ext uri="{FF2B5EF4-FFF2-40B4-BE49-F238E27FC236}">
              <a16:creationId xmlns:a16="http://schemas.microsoft.com/office/drawing/2014/main" id="{00000000-0008-0000-0600-000007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64" name="TextBox 3">
          <a:extLst>
            <a:ext uri="{FF2B5EF4-FFF2-40B4-BE49-F238E27FC236}">
              <a16:creationId xmlns:a16="http://schemas.microsoft.com/office/drawing/2014/main" id="{00000000-0008-0000-0600-000008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65" name="TextBox 4">
          <a:extLst>
            <a:ext uri="{FF2B5EF4-FFF2-40B4-BE49-F238E27FC236}">
              <a16:creationId xmlns:a16="http://schemas.microsoft.com/office/drawing/2014/main" id="{00000000-0008-0000-0600-000009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66" name="TextBox 1">
          <a:extLst>
            <a:ext uri="{FF2B5EF4-FFF2-40B4-BE49-F238E27FC236}">
              <a16:creationId xmlns:a16="http://schemas.microsoft.com/office/drawing/2014/main" id="{00000000-0008-0000-0600-00000A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67" name="TextBox 2">
          <a:extLst>
            <a:ext uri="{FF2B5EF4-FFF2-40B4-BE49-F238E27FC236}">
              <a16:creationId xmlns:a16="http://schemas.microsoft.com/office/drawing/2014/main" id="{00000000-0008-0000-0600-00000B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68" name="TextBox 3">
          <a:extLst>
            <a:ext uri="{FF2B5EF4-FFF2-40B4-BE49-F238E27FC236}">
              <a16:creationId xmlns:a16="http://schemas.microsoft.com/office/drawing/2014/main" id="{00000000-0008-0000-0600-00000C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69" name="TextBox 4">
          <a:extLst>
            <a:ext uri="{FF2B5EF4-FFF2-40B4-BE49-F238E27FC236}">
              <a16:creationId xmlns:a16="http://schemas.microsoft.com/office/drawing/2014/main" id="{00000000-0008-0000-0600-00000D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600-00000E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71" name="TextBox 2">
          <a:extLst>
            <a:ext uri="{FF2B5EF4-FFF2-40B4-BE49-F238E27FC236}">
              <a16:creationId xmlns:a16="http://schemas.microsoft.com/office/drawing/2014/main" id="{00000000-0008-0000-0600-00000F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72" name="TextBox 3">
          <a:extLst>
            <a:ext uri="{FF2B5EF4-FFF2-40B4-BE49-F238E27FC236}">
              <a16:creationId xmlns:a16="http://schemas.microsoft.com/office/drawing/2014/main" id="{00000000-0008-0000-0600-00001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73" name="TextBox 4">
          <a:extLst>
            <a:ext uri="{FF2B5EF4-FFF2-40B4-BE49-F238E27FC236}">
              <a16:creationId xmlns:a16="http://schemas.microsoft.com/office/drawing/2014/main" id="{00000000-0008-0000-0600-00001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600-000012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75" name="TextBox 2">
          <a:extLst>
            <a:ext uri="{FF2B5EF4-FFF2-40B4-BE49-F238E27FC236}">
              <a16:creationId xmlns:a16="http://schemas.microsoft.com/office/drawing/2014/main" id="{00000000-0008-0000-0600-000013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76" name="TextBox 3">
          <a:extLst>
            <a:ext uri="{FF2B5EF4-FFF2-40B4-BE49-F238E27FC236}">
              <a16:creationId xmlns:a16="http://schemas.microsoft.com/office/drawing/2014/main" id="{00000000-0008-0000-0600-000014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77" name="TextBox 4">
          <a:extLst>
            <a:ext uri="{FF2B5EF4-FFF2-40B4-BE49-F238E27FC236}">
              <a16:creationId xmlns:a16="http://schemas.microsoft.com/office/drawing/2014/main" id="{00000000-0008-0000-0600-000015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600-000016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79" name="TextBox 2">
          <a:extLst>
            <a:ext uri="{FF2B5EF4-FFF2-40B4-BE49-F238E27FC236}">
              <a16:creationId xmlns:a16="http://schemas.microsoft.com/office/drawing/2014/main" id="{00000000-0008-0000-0600-000017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80" name="TextBox 3">
          <a:extLst>
            <a:ext uri="{FF2B5EF4-FFF2-40B4-BE49-F238E27FC236}">
              <a16:creationId xmlns:a16="http://schemas.microsoft.com/office/drawing/2014/main" id="{00000000-0008-0000-0600-000018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81" name="TextBox 4">
          <a:extLst>
            <a:ext uri="{FF2B5EF4-FFF2-40B4-BE49-F238E27FC236}">
              <a16:creationId xmlns:a16="http://schemas.microsoft.com/office/drawing/2014/main" id="{00000000-0008-0000-0600-000019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600-00001A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83" name="TextBox 2">
          <a:extLst>
            <a:ext uri="{FF2B5EF4-FFF2-40B4-BE49-F238E27FC236}">
              <a16:creationId xmlns:a16="http://schemas.microsoft.com/office/drawing/2014/main" id="{00000000-0008-0000-0600-00001B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84" name="TextBox 3">
          <a:extLst>
            <a:ext uri="{FF2B5EF4-FFF2-40B4-BE49-F238E27FC236}">
              <a16:creationId xmlns:a16="http://schemas.microsoft.com/office/drawing/2014/main" id="{00000000-0008-0000-0600-00001C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85" name="TextBox 4">
          <a:extLst>
            <a:ext uri="{FF2B5EF4-FFF2-40B4-BE49-F238E27FC236}">
              <a16:creationId xmlns:a16="http://schemas.microsoft.com/office/drawing/2014/main" id="{00000000-0008-0000-0600-00001D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600-00001E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87" name="TextBox 2">
          <a:extLst>
            <a:ext uri="{FF2B5EF4-FFF2-40B4-BE49-F238E27FC236}">
              <a16:creationId xmlns:a16="http://schemas.microsoft.com/office/drawing/2014/main" id="{00000000-0008-0000-0600-00001F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88" name="TextBox 3">
          <a:extLst>
            <a:ext uri="{FF2B5EF4-FFF2-40B4-BE49-F238E27FC236}">
              <a16:creationId xmlns:a16="http://schemas.microsoft.com/office/drawing/2014/main" id="{00000000-0008-0000-0600-00002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89" name="TextBox 4">
          <a:extLst>
            <a:ext uri="{FF2B5EF4-FFF2-40B4-BE49-F238E27FC236}">
              <a16:creationId xmlns:a16="http://schemas.microsoft.com/office/drawing/2014/main" id="{00000000-0008-0000-0600-00002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00000000-0008-0000-0600-000022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91" name="TextBox 2">
          <a:extLst>
            <a:ext uri="{FF2B5EF4-FFF2-40B4-BE49-F238E27FC236}">
              <a16:creationId xmlns:a16="http://schemas.microsoft.com/office/drawing/2014/main" id="{00000000-0008-0000-0600-000023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292" name="TextBox 3">
          <a:extLst>
            <a:ext uri="{FF2B5EF4-FFF2-40B4-BE49-F238E27FC236}">
              <a16:creationId xmlns:a16="http://schemas.microsoft.com/office/drawing/2014/main" id="{00000000-0008-0000-0600-000024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293" name="TextBox 4">
          <a:extLst>
            <a:ext uri="{FF2B5EF4-FFF2-40B4-BE49-F238E27FC236}">
              <a16:creationId xmlns:a16="http://schemas.microsoft.com/office/drawing/2014/main" id="{00000000-0008-0000-0600-000025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600-000026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95" name="TextBox 2">
          <a:extLst>
            <a:ext uri="{FF2B5EF4-FFF2-40B4-BE49-F238E27FC236}">
              <a16:creationId xmlns:a16="http://schemas.microsoft.com/office/drawing/2014/main" id="{00000000-0008-0000-0600-000027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96" name="TextBox 3">
          <a:extLst>
            <a:ext uri="{FF2B5EF4-FFF2-40B4-BE49-F238E27FC236}">
              <a16:creationId xmlns:a16="http://schemas.microsoft.com/office/drawing/2014/main" id="{00000000-0008-0000-0600-000028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97" name="TextBox 4">
          <a:extLst>
            <a:ext uri="{FF2B5EF4-FFF2-40B4-BE49-F238E27FC236}">
              <a16:creationId xmlns:a16="http://schemas.microsoft.com/office/drawing/2014/main" id="{00000000-0008-0000-0600-000029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600-00002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600-00002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600-00002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600-00002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600-00002E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03" name="TextBox 2">
          <a:extLst>
            <a:ext uri="{FF2B5EF4-FFF2-40B4-BE49-F238E27FC236}">
              <a16:creationId xmlns:a16="http://schemas.microsoft.com/office/drawing/2014/main" id="{00000000-0008-0000-0600-00002F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04" name="TextBox 3">
          <a:extLst>
            <a:ext uri="{FF2B5EF4-FFF2-40B4-BE49-F238E27FC236}">
              <a16:creationId xmlns:a16="http://schemas.microsoft.com/office/drawing/2014/main" id="{00000000-0008-0000-0600-00003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05" name="TextBox 4">
          <a:extLst>
            <a:ext uri="{FF2B5EF4-FFF2-40B4-BE49-F238E27FC236}">
              <a16:creationId xmlns:a16="http://schemas.microsoft.com/office/drawing/2014/main" id="{00000000-0008-0000-0600-00003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600-00003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07" name="TextBox 2">
          <a:extLst>
            <a:ext uri="{FF2B5EF4-FFF2-40B4-BE49-F238E27FC236}">
              <a16:creationId xmlns:a16="http://schemas.microsoft.com/office/drawing/2014/main" id="{00000000-0008-0000-0600-00003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08" name="TextBox 3">
          <a:extLst>
            <a:ext uri="{FF2B5EF4-FFF2-40B4-BE49-F238E27FC236}">
              <a16:creationId xmlns:a16="http://schemas.microsoft.com/office/drawing/2014/main" id="{00000000-0008-0000-0600-00003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09" name="TextBox 4">
          <a:extLst>
            <a:ext uri="{FF2B5EF4-FFF2-40B4-BE49-F238E27FC236}">
              <a16:creationId xmlns:a16="http://schemas.microsoft.com/office/drawing/2014/main" id="{00000000-0008-0000-0600-00003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600-00003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11" name="TextBox 2">
          <a:extLst>
            <a:ext uri="{FF2B5EF4-FFF2-40B4-BE49-F238E27FC236}">
              <a16:creationId xmlns:a16="http://schemas.microsoft.com/office/drawing/2014/main" id="{00000000-0008-0000-0600-00003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12" name="TextBox 3">
          <a:extLst>
            <a:ext uri="{FF2B5EF4-FFF2-40B4-BE49-F238E27FC236}">
              <a16:creationId xmlns:a16="http://schemas.microsoft.com/office/drawing/2014/main" id="{00000000-0008-0000-0600-00003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13" name="TextBox 4">
          <a:extLst>
            <a:ext uri="{FF2B5EF4-FFF2-40B4-BE49-F238E27FC236}">
              <a16:creationId xmlns:a16="http://schemas.microsoft.com/office/drawing/2014/main" id="{00000000-0008-0000-0600-00003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00000000-0008-0000-0600-00003A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15" name="TextBox 2">
          <a:extLst>
            <a:ext uri="{FF2B5EF4-FFF2-40B4-BE49-F238E27FC236}">
              <a16:creationId xmlns:a16="http://schemas.microsoft.com/office/drawing/2014/main" id="{00000000-0008-0000-0600-00003B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16" name="TextBox 3">
          <a:extLst>
            <a:ext uri="{FF2B5EF4-FFF2-40B4-BE49-F238E27FC236}">
              <a16:creationId xmlns:a16="http://schemas.microsoft.com/office/drawing/2014/main" id="{00000000-0008-0000-0600-00003C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17" name="TextBox 4">
          <a:extLst>
            <a:ext uri="{FF2B5EF4-FFF2-40B4-BE49-F238E27FC236}">
              <a16:creationId xmlns:a16="http://schemas.microsoft.com/office/drawing/2014/main" id="{00000000-0008-0000-0600-00003D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600-00003E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19" name="TextBox 2">
          <a:extLst>
            <a:ext uri="{FF2B5EF4-FFF2-40B4-BE49-F238E27FC236}">
              <a16:creationId xmlns:a16="http://schemas.microsoft.com/office/drawing/2014/main" id="{00000000-0008-0000-0600-00003F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20" name="TextBox 3">
          <a:extLst>
            <a:ext uri="{FF2B5EF4-FFF2-40B4-BE49-F238E27FC236}">
              <a16:creationId xmlns:a16="http://schemas.microsoft.com/office/drawing/2014/main" id="{00000000-0008-0000-0600-000040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21" name="TextBox 4">
          <a:extLst>
            <a:ext uri="{FF2B5EF4-FFF2-40B4-BE49-F238E27FC236}">
              <a16:creationId xmlns:a16="http://schemas.microsoft.com/office/drawing/2014/main" id="{00000000-0008-0000-0600-000041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600-00004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23" name="TextBox 2">
          <a:extLst>
            <a:ext uri="{FF2B5EF4-FFF2-40B4-BE49-F238E27FC236}">
              <a16:creationId xmlns:a16="http://schemas.microsoft.com/office/drawing/2014/main" id="{00000000-0008-0000-0600-00004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24" name="TextBox 3">
          <a:extLst>
            <a:ext uri="{FF2B5EF4-FFF2-40B4-BE49-F238E27FC236}">
              <a16:creationId xmlns:a16="http://schemas.microsoft.com/office/drawing/2014/main" id="{00000000-0008-0000-0600-00004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25" name="TextBox 4">
          <a:extLst>
            <a:ext uri="{FF2B5EF4-FFF2-40B4-BE49-F238E27FC236}">
              <a16:creationId xmlns:a16="http://schemas.microsoft.com/office/drawing/2014/main" id="{00000000-0008-0000-0600-00004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600-00004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27" name="TextBox 2">
          <a:extLst>
            <a:ext uri="{FF2B5EF4-FFF2-40B4-BE49-F238E27FC236}">
              <a16:creationId xmlns:a16="http://schemas.microsoft.com/office/drawing/2014/main" id="{00000000-0008-0000-0600-00004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28" name="TextBox 3">
          <a:extLst>
            <a:ext uri="{FF2B5EF4-FFF2-40B4-BE49-F238E27FC236}">
              <a16:creationId xmlns:a16="http://schemas.microsoft.com/office/drawing/2014/main" id="{00000000-0008-0000-0600-00004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29" name="TextBox 4">
          <a:extLst>
            <a:ext uri="{FF2B5EF4-FFF2-40B4-BE49-F238E27FC236}">
              <a16:creationId xmlns:a16="http://schemas.microsoft.com/office/drawing/2014/main" id="{00000000-0008-0000-0600-00004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600-00004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31" name="TextBox 2">
          <a:extLst>
            <a:ext uri="{FF2B5EF4-FFF2-40B4-BE49-F238E27FC236}">
              <a16:creationId xmlns:a16="http://schemas.microsoft.com/office/drawing/2014/main" id="{00000000-0008-0000-0600-00004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32" name="TextBox 3">
          <a:extLst>
            <a:ext uri="{FF2B5EF4-FFF2-40B4-BE49-F238E27FC236}">
              <a16:creationId xmlns:a16="http://schemas.microsoft.com/office/drawing/2014/main" id="{00000000-0008-0000-0600-00004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33" name="TextBox 4">
          <a:extLst>
            <a:ext uri="{FF2B5EF4-FFF2-40B4-BE49-F238E27FC236}">
              <a16:creationId xmlns:a16="http://schemas.microsoft.com/office/drawing/2014/main" id="{00000000-0008-0000-0600-00004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600-00004E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35" name="TextBox 2">
          <a:extLst>
            <a:ext uri="{FF2B5EF4-FFF2-40B4-BE49-F238E27FC236}">
              <a16:creationId xmlns:a16="http://schemas.microsoft.com/office/drawing/2014/main" id="{00000000-0008-0000-0600-00004F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36" name="TextBox 3">
          <a:extLst>
            <a:ext uri="{FF2B5EF4-FFF2-40B4-BE49-F238E27FC236}">
              <a16:creationId xmlns:a16="http://schemas.microsoft.com/office/drawing/2014/main" id="{00000000-0008-0000-0600-000050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37" name="TextBox 4">
          <a:extLst>
            <a:ext uri="{FF2B5EF4-FFF2-40B4-BE49-F238E27FC236}">
              <a16:creationId xmlns:a16="http://schemas.microsoft.com/office/drawing/2014/main" id="{00000000-0008-0000-0600-000051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00000000-0008-0000-0600-00005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39" name="TextBox 2">
          <a:extLst>
            <a:ext uri="{FF2B5EF4-FFF2-40B4-BE49-F238E27FC236}">
              <a16:creationId xmlns:a16="http://schemas.microsoft.com/office/drawing/2014/main" id="{00000000-0008-0000-0600-00005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40" name="TextBox 3">
          <a:extLst>
            <a:ext uri="{FF2B5EF4-FFF2-40B4-BE49-F238E27FC236}">
              <a16:creationId xmlns:a16="http://schemas.microsoft.com/office/drawing/2014/main" id="{00000000-0008-0000-0600-00005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41" name="TextBox 4">
          <a:extLst>
            <a:ext uri="{FF2B5EF4-FFF2-40B4-BE49-F238E27FC236}">
              <a16:creationId xmlns:a16="http://schemas.microsoft.com/office/drawing/2014/main" id="{00000000-0008-0000-0600-00005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600-00005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43" name="TextBox 2">
          <a:extLst>
            <a:ext uri="{FF2B5EF4-FFF2-40B4-BE49-F238E27FC236}">
              <a16:creationId xmlns:a16="http://schemas.microsoft.com/office/drawing/2014/main" id="{00000000-0008-0000-0600-00005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44" name="TextBox 3">
          <a:extLst>
            <a:ext uri="{FF2B5EF4-FFF2-40B4-BE49-F238E27FC236}">
              <a16:creationId xmlns:a16="http://schemas.microsoft.com/office/drawing/2014/main" id="{00000000-0008-0000-0600-00005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45" name="TextBox 4">
          <a:extLst>
            <a:ext uri="{FF2B5EF4-FFF2-40B4-BE49-F238E27FC236}">
              <a16:creationId xmlns:a16="http://schemas.microsoft.com/office/drawing/2014/main" id="{00000000-0008-0000-0600-00005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00000000-0008-0000-0600-00005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47" name="TextBox 2">
          <a:extLst>
            <a:ext uri="{FF2B5EF4-FFF2-40B4-BE49-F238E27FC236}">
              <a16:creationId xmlns:a16="http://schemas.microsoft.com/office/drawing/2014/main" id="{00000000-0008-0000-0600-00005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48" name="TextBox 3">
          <a:extLst>
            <a:ext uri="{FF2B5EF4-FFF2-40B4-BE49-F238E27FC236}">
              <a16:creationId xmlns:a16="http://schemas.microsoft.com/office/drawing/2014/main" id="{00000000-0008-0000-0600-00005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49" name="TextBox 4">
          <a:extLst>
            <a:ext uri="{FF2B5EF4-FFF2-40B4-BE49-F238E27FC236}">
              <a16:creationId xmlns:a16="http://schemas.microsoft.com/office/drawing/2014/main" id="{00000000-0008-0000-0600-00005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600-00005E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51" name="TextBox 2">
          <a:extLst>
            <a:ext uri="{FF2B5EF4-FFF2-40B4-BE49-F238E27FC236}">
              <a16:creationId xmlns:a16="http://schemas.microsoft.com/office/drawing/2014/main" id="{00000000-0008-0000-0600-00005F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52" name="TextBox 3">
          <a:extLst>
            <a:ext uri="{FF2B5EF4-FFF2-40B4-BE49-F238E27FC236}">
              <a16:creationId xmlns:a16="http://schemas.microsoft.com/office/drawing/2014/main" id="{00000000-0008-0000-0600-000060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53" name="TextBox 4">
          <a:extLst>
            <a:ext uri="{FF2B5EF4-FFF2-40B4-BE49-F238E27FC236}">
              <a16:creationId xmlns:a16="http://schemas.microsoft.com/office/drawing/2014/main" id="{00000000-0008-0000-0600-000061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600-00006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55" name="TextBox 2">
          <a:extLst>
            <a:ext uri="{FF2B5EF4-FFF2-40B4-BE49-F238E27FC236}">
              <a16:creationId xmlns:a16="http://schemas.microsoft.com/office/drawing/2014/main" id="{00000000-0008-0000-0600-00006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56" name="TextBox 3">
          <a:extLst>
            <a:ext uri="{FF2B5EF4-FFF2-40B4-BE49-F238E27FC236}">
              <a16:creationId xmlns:a16="http://schemas.microsoft.com/office/drawing/2014/main" id="{00000000-0008-0000-0600-00006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57" name="TextBox 4">
          <a:extLst>
            <a:ext uri="{FF2B5EF4-FFF2-40B4-BE49-F238E27FC236}">
              <a16:creationId xmlns:a16="http://schemas.microsoft.com/office/drawing/2014/main" id="{00000000-0008-0000-0600-00006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600-00006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59" name="TextBox 2">
          <a:extLst>
            <a:ext uri="{FF2B5EF4-FFF2-40B4-BE49-F238E27FC236}">
              <a16:creationId xmlns:a16="http://schemas.microsoft.com/office/drawing/2014/main" id="{00000000-0008-0000-0600-00006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840"/>
    <xdr:sp macro="" textlink="">
      <xdr:nvSpPr>
        <xdr:cNvPr id="360" name="TextBox 3">
          <a:extLst>
            <a:ext uri="{FF2B5EF4-FFF2-40B4-BE49-F238E27FC236}">
              <a16:creationId xmlns:a16="http://schemas.microsoft.com/office/drawing/2014/main" id="{00000000-0008-0000-0600-00006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6191"/>
    <xdr:sp macro="" textlink="">
      <xdr:nvSpPr>
        <xdr:cNvPr id="361" name="TextBox 4">
          <a:extLst>
            <a:ext uri="{FF2B5EF4-FFF2-40B4-BE49-F238E27FC236}">
              <a16:creationId xmlns:a16="http://schemas.microsoft.com/office/drawing/2014/main" id="{00000000-0008-0000-0600-00006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00000000-0008-0000-0600-00006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63" name="TextBox 2">
          <a:extLst>
            <a:ext uri="{FF2B5EF4-FFF2-40B4-BE49-F238E27FC236}">
              <a16:creationId xmlns:a16="http://schemas.microsoft.com/office/drawing/2014/main" id="{00000000-0008-0000-0600-00006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111"/>
    <xdr:sp macro="" textlink="">
      <xdr:nvSpPr>
        <xdr:cNvPr id="364" name="TextBox 3">
          <a:extLst>
            <a:ext uri="{FF2B5EF4-FFF2-40B4-BE49-F238E27FC236}">
              <a16:creationId xmlns:a16="http://schemas.microsoft.com/office/drawing/2014/main" id="{00000000-0008-0000-0600-00006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180</xdr:row>
      <xdr:rowOff>0</xdr:rowOff>
    </xdr:from>
    <xdr:ext cx="189942" cy="255461"/>
    <xdr:sp macro="" textlink="">
      <xdr:nvSpPr>
        <xdr:cNvPr id="365" name="TextBox 4">
          <a:extLst>
            <a:ext uri="{FF2B5EF4-FFF2-40B4-BE49-F238E27FC236}">
              <a16:creationId xmlns:a16="http://schemas.microsoft.com/office/drawing/2014/main" id="{00000000-0008-0000-0600-00006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0000000-0008-0000-0600-00006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67" name="TextBox 2">
          <a:extLst>
            <a:ext uri="{FF2B5EF4-FFF2-40B4-BE49-F238E27FC236}">
              <a16:creationId xmlns:a16="http://schemas.microsoft.com/office/drawing/2014/main" id="{00000000-0008-0000-0600-00006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68" name="TextBox 3">
          <a:extLst>
            <a:ext uri="{FF2B5EF4-FFF2-40B4-BE49-F238E27FC236}">
              <a16:creationId xmlns:a16="http://schemas.microsoft.com/office/drawing/2014/main" id="{00000000-0008-0000-0600-00007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69" name="TextBox 4">
          <a:extLst>
            <a:ext uri="{FF2B5EF4-FFF2-40B4-BE49-F238E27FC236}">
              <a16:creationId xmlns:a16="http://schemas.microsoft.com/office/drawing/2014/main" id="{00000000-0008-0000-0600-00007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0000000-0008-0000-0600-00007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71" name="TextBox 2">
          <a:extLst>
            <a:ext uri="{FF2B5EF4-FFF2-40B4-BE49-F238E27FC236}">
              <a16:creationId xmlns:a16="http://schemas.microsoft.com/office/drawing/2014/main" id="{00000000-0008-0000-0600-00007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72" name="TextBox 3">
          <a:extLst>
            <a:ext uri="{FF2B5EF4-FFF2-40B4-BE49-F238E27FC236}">
              <a16:creationId xmlns:a16="http://schemas.microsoft.com/office/drawing/2014/main" id="{00000000-0008-0000-0600-00007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73" name="TextBox 4">
          <a:extLst>
            <a:ext uri="{FF2B5EF4-FFF2-40B4-BE49-F238E27FC236}">
              <a16:creationId xmlns:a16="http://schemas.microsoft.com/office/drawing/2014/main" id="{00000000-0008-0000-0600-00007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00000000-0008-0000-0600-00007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75" name="TextBox 2">
          <a:extLst>
            <a:ext uri="{FF2B5EF4-FFF2-40B4-BE49-F238E27FC236}">
              <a16:creationId xmlns:a16="http://schemas.microsoft.com/office/drawing/2014/main" id="{00000000-0008-0000-0600-00007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76" name="TextBox 3">
          <a:extLst>
            <a:ext uri="{FF2B5EF4-FFF2-40B4-BE49-F238E27FC236}">
              <a16:creationId xmlns:a16="http://schemas.microsoft.com/office/drawing/2014/main" id="{00000000-0008-0000-0600-00007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77" name="TextBox 4">
          <a:extLst>
            <a:ext uri="{FF2B5EF4-FFF2-40B4-BE49-F238E27FC236}">
              <a16:creationId xmlns:a16="http://schemas.microsoft.com/office/drawing/2014/main" id="{00000000-0008-0000-0600-00007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00000000-0008-0000-0600-00007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79" name="TextBox 2">
          <a:extLst>
            <a:ext uri="{FF2B5EF4-FFF2-40B4-BE49-F238E27FC236}">
              <a16:creationId xmlns:a16="http://schemas.microsoft.com/office/drawing/2014/main" id="{00000000-0008-0000-0600-00007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80" name="TextBox 3">
          <a:extLst>
            <a:ext uri="{FF2B5EF4-FFF2-40B4-BE49-F238E27FC236}">
              <a16:creationId xmlns:a16="http://schemas.microsoft.com/office/drawing/2014/main" id="{00000000-0008-0000-0600-00007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81" name="TextBox 4">
          <a:extLst>
            <a:ext uri="{FF2B5EF4-FFF2-40B4-BE49-F238E27FC236}">
              <a16:creationId xmlns:a16="http://schemas.microsoft.com/office/drawing/2014/main" id="{00000000-0008-0000-0600-00007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00000000-0008-0000-0600-00007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83" name="TextBox 2">
          <a:extLst>
            <a:ext uri="{FF2B5EF4-FFF2-40B4-BE49-F238E27FC236}">
              <a16:creationId xmlns:a16="http://schemas.microsoft.com/office/drawing/2014/main" id="{00000000-0008-0000-0600-00007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84" name="TextBox 3">
          <a:extLst>
            <a:ext uri="{FF2B5EF4-FFF2-40B4-BE49-F238E27FC236}">
              <a16:creationId xmlns:a16="http://schemas.microsoft.com/office/drawing/2014/main" id="{00000000-0008-0000-0600-00008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85" name="TextBox 4">
          <a:extLst>
            <a:ext uri="{FF2B5EF4-FFF2-40B4-BE49-F238E27FC236}">
              <a16:creationId xmlns:a16="http://schemas.microsoft.com/office/drawing/2014/main" id="{00000000-0008-0000-0600-00008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00000000-0008-0000-0600-00008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87" name="TextBox 2">
          <a:extLst>
            <a:ext uri="{FF2B5EF4-FFF2-40B4-BE49-F238E27FC236}">
              <a16:creationId xmlns:a16="http://schemas.microsoft.com/office/drawing/2014/main" id="{00000000-0008-0000-0600-00008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88" name="TextBox 3">
          <a:extLst>
            <a:ext uri="{FF2B5EF4-FFF2-40B4-BE49-F238E27FC236}">
              <a16:creationId xmlns:a16="http://schemas.microsoft.com/office/drawing/2014/main" id="{00000000-0008-0000-0600-00008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89" name="TextBox 4">
          <a:extLst>
            <a:ext uri="{FF2B5EF4-FFF2-40B4-BE49-F238E27FC236}">
              <a16:creationId xmlns:a16="http://schemas.microsoft.com/office/drawing/2014/main" id="{00000000-0008-0000-0600-00008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600-00008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91" name="TextBox 2">
          <a:extLst>
            <a:ext uri="{FF2B5EF4-FFF2-40B4-BE49-F238E27FC236}">
              <a16:creationId xmlns:a16="http://schemas.microsoft.com/office/drawing/2014/main" id="{00000000-0008-0000-0600-00008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92" name="TextBox 3">
          <a:extLst>
            <a:ext uri="{FF2B5EF4-FFF2-40B4-BE49-F238E27FC236}">
              <a16:creationId xmlns:a16="http://schemas.microsoft.com/office/drawing/2014/main" id="{00000000-0008-0000-0600-00008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93" name="TextBox 4">
          <a:extLst>
            <a:ext uri="{FF2B5EF4-FFF2-40B4-BE49-F238E27FC236}">
              <a16:creationId xmlns:a16="http://schemas.microsoft.com/office/drawing/2014/main" id="{00000000-0008-0000-0600-00008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00000000-0008-0000-0600-00008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95" name="TextBox 2">
          <a:extLst>
            <a:ext uri="{FF2B5EF4-FFF2-40B4-BE49-F238E27FC236}">
              <a16:creationId xmlns:a16="http://schemas.microsoft.com/office/drawing/2014/main" id="{00000000-0008-0000-0600-00008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96" name="TextBox 3">
          <a:extLst>
            <a:ext uri="{FF2B5EF4-FFF2-40B4-BE49-F238E27FC236}">
              <a16:creationId xmlns:a16="http://schemas.microsoft.com/office/drawing/2014/main" id="{00000000-0008-0000-0600-00008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97" name="TextBox 4">
          <a:extLst>
            <a:ext uri="{FF2B5EF4-FFF2-40B4-BE49-F238E27FC236}">
              <a16:creationId xmlns:a16="http://schemas.microsoft.com/office/drawing/2014/main" id="{00000000-0008-0000-0600-00008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600-00008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399" name="TextBox 2">
          <a:extLst>
            <a:ext uri="{FF2B5EF4-FFF2-40B4-BE49-F238E27FC236}">
              <a16:creationId xmlns:a16="http://schemas.microsoft.com/office/drawing/2014/main" id="{00000000-0008-0000-0600-00008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00" name="TextBox 3">
          <a:extLst>
            <a:ext uri="{FF2B5EF4-FFF2-40B4-BE49-F238E27FC236}">
              <a16:creationId xmlns:a16="http://schemas.microsoft.com/office/drawing/2014/main" id="{00000000-0008-0000-0600-00009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01" name="TextBox 4">
          <a:extLst>
            <a:ext uri="{FF2B5EF4-FFF2-40B4-BE49-F238E27FC236}">
              <a16:creationId xmlns:a16="http://schemas.microsoft.com/office/drawing/2014/main" id="{00000000-0008-0000-0600-00009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600-00009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03" name="TextBox 2">
          <a:extLst>
            <a:ext uri="{FF2B5EF4-FFF2-40B4-BE49-F238E27FC236}">
              <a16:creationId xmlns:a16="http://schemas.microsoft.com/office/drawing/2014/main" id="{00000000-0008-0000-0600-00009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04" name="TextBox 3">
          <a:extLst>
            <a:ext uri="{FF2B5EF4-FFF2-40B4-BE49-F238E27FC236}">
              <a16:creationId xmlns:a16="http://schemas.microsoft.com/office/drawing/2014/main" id="{00000000-0008-0000-0600-00009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05" name="TextBox 4">
          <a:extLst>
            <a:ext uri="{FF2B5EF4-FFF2-40B4-BE49-F238E27FC236}">
              <a16:creationId xmlns:a16="http://schemas.microsoft.com/office/drawing/2014/main" id="{00000000-0008-0000-0600-00009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600-00009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07" name="TextBox 2">
          <a:extLst>
            <a:ext uri="{FF2B5EF4-FFF2-40B4-BE49-F238E27FC236}">
              <a16:creationId xmlns:a16="http://schemas.microsoft.com/office/drawing/2014/main" id="{00000000-0008-0000-0600-00009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08" name="TextBox 3">
          <a:extLst>
            <a:ext uri="{FF2B5EF4-FFF2-40B4-BE49-F238E27FC236}">
              <a16:creationId xmlns:a16="http://schemas.microsoft.com/office/drawing/2014/main" id="{00000000-0008-0000-0600-00009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09" name="TextBox 4">
          <a:extLst>
            <a:ext uri="{FF2B5EF4-FFF2-40B4-BE49-F238E27FC236}">
              <a16:creationId xmlns:a16="http://schemas.microsoft.com/office/drawing/2014/main" id="{00000000-0008-0000-0600-00009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00000000-0008-0000-0600-00009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11" name="TextBox 2">
          <a:extLst>
            <a:ext uri="{FF2B5EF4-FFF2-40B4-BE49-F238E27FC236}">
              <a16:creationId xmlns:a16="http://schemas.microsoft.com/office/drawing/2014/main" id="{00000000-0008-0000-0600-00009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12" name="TextBox 3">
          <a:extLst>
            <a:ext uri="{FF2B5EF4-FFF2-40B4-BE49-F238E27FC236}">
              <a16:creationId xmlns:a16="http://schemas.microsoft.com/office/drawing/2014/main" id="{00000000-0008-0000-0600-00009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13" name="TextBox 4">
          <a:extLst>
            <a:ext uri="{FF2B5EF4-FFF2-40B4-BE49-F238E27FC236}">
              <a16:creationId xmlns:a16="http://schemas.microsoft.com/office/drawing/2014/main" id="{00000000-0008-0000-0600-00009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600-00009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15" name="TextBox 2">
          <a:extLst>
            <a:ext uri="{FF2B5EF4-FFF2-40B4-BE49-F238E27FC236}">
              <a16:creationId xmlns:a16="http://schemas.microsoft.com/office/drawing/2014/main" id="{00000000-0008-0000-0600-00009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16" name="TextBox 3">
          <a:extLst>
            <a:ext uri="{FF2B5EF4-FFF2-40B4-BE49-F238E27FC236}">
              <a16:creationId xmlns:a16="http://schemas.microsoft.com/office/drawing/2014/main" id="{00000000-0008-0000-0600-0000A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17" name="TextBox 4">
          <a:extLst>
            <a:ext uri="{FF2B5EF4-FFF2-40B4-BE49-F238E27FC236}">
              <a16:creationId xmlns:a16="http://schemas.microsoft.com/office/drawing/2014/main" id="{00000000-0008-0000-0600-0000A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0000000-0008-0000-0600-0000A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19" name="TextBox 2">
          <a:extLst>
            <a:ext uri="{FF2B5EF4-FFF2-40B4-BE49-F238E27FC236}">
              <a16:creationId xmlns:a16="http://schemas.microsoft.com/office/drawing/2014/main" id="{00000000-0008-0000-0600-0000A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20" name="TextBox 3">
          <a:extLst>
            <a:ext uri="{FF2B5EF4-FFF2-40B4-BE49-F238E27FC236}">
              <a16:creationId xmlns:a16="http://schemas.microsoft.com/office/drawing/2014/main" id="{00000000-0008-0000-0600-0000A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21" name="TextBox 4">
          <a:extLst>
            <a:ext uri="{FF2B5EF4-FFF2-40B4-BE49-F238E27FC236}">
              <a16:creationId xmlns:a16="http://schemas.microsoft.com/office/drawing/2014/main" id="{00000000-0008-0000-0600-0000A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600-0000A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23" name="TextBox 2">
          <a:extLst>
            <a:ext uri="{FF2B5EF4-FFF2-40B4-BE49-F238E27FC236}">
              <a16:creationId xmlns:a16="http://schemas.microsoft.com/office/drawing/2014/main" id="{00000000-0008-0000-0600-0000A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24" name="TextBox 3">
          <a:extLst>
            <a:ext uri="{FF2B5EF4-FFF2-40B4-BE49-F238E27FC236}">
              <a16:creationId xmlns:a16="http://schemas.microsoft.com/office/drawing/2014/main" id="{00000000-0008-0000-0600-0000A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25" name="TextBox 4">
          <a:extLst>
            <a:ext uri="{FF2B5EF4-FFF2-40B4-BE49-F238E27FC236}">
              <a16:creationId xmlns:a16="http://schemas.microsoft.com/office/drawing/2014/main" id="{00000000-0008-0000-0600-0000A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600-0000A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27" name="TextBox 2">
          <a:extLst>
            <a:ext uri="{FF2B5EF4-FFF2-40B4-BE49-F238E27FC236}">
              <a16:creationId xmlns:a16="http://schemas.microsoft.com/office/drawing/2014/main" id="{00000000-0008-0000-0600-0000A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28" name="TextBox 3">
          <a:extLst>
            <a:ext uri="{FF2B5EF4-FFF2-40B4-BE49-F238E27FC236}">
              <a16:creationId xmlns:a16="http://schemas.microsoft.com/office/drawing/2014/main" id="{00000000-0008-0000-0600-0000A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29" name="TextBox 4">
          <a:extLst>
            <a:ext uri="{FF2B5EF4-FFF2-40B4-BE49-F238E27FC236}">
              <a16:creationId xmlns:a16="http://schemas.microsoft.com/office/drawing/2014/main" id="{00000000-0008-0000-0600-0000A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600-0000A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31" name="TextBox 2">
          <a:extLst>
            <a:ext uri="{FF2B5EF4-FFF2-40B4-BE49-F238E27FC236}">
              <a16:creationId xmlns:a16="http://schemas.microsoft.com/office/drawing/2014/main" id="{00000000-0008-0000-0600-0000A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32" name="TextBox 3">
          <a:extLst>
            <a:ext uri="{FF2B5EF4-FFF2-40B4-BE49-F238E27FC236}">
              <a16:creationId xmlns:a16="http://schemas.microsoft.com/office/drawing/2014/main" id="{00000000-0008-0000-0600-0000B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33" name="TextBox 4">
          <a:extLst>
            <a:ext uri="{FF2B5EF4-FFF2-40B4-BE49-F238E27FC236}">
              <a16:creationId xmlns:a16="http://schemas.microsoft.com/office/drawing/2014/main" id="{00000000-0008-0000-0600-0000B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00000000-0008-0000-0600-0000B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35" name="TextBox 2">
          <a:extLst>
            <a:ext uri="{FF2B5EF4-FFF2-40B4-BE49-F238E27FC236}">
              <a16:creationId xmlns:a16="http://schemas.microsoft.com/office/drawing/2014/main" id="{00000000-0008-0000-0600-0000B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36" name="TextBox 3">
          <a:extLst>
            <a:ext uri="{FF2B5EF4-FFF2-40B4-BE49-F238E27FC236}">
              <a16:creationId xmlns:a16="http://schemas.microsoft.com/office/drawing/2014/main" id="{00000000-0008-0000-0600-0000B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37" name="TextBox 4">
          <a:extLst>
            <a:ext uri="{FF2B5EF4-FFF2-40B4-BE49-F238E27FC236}">
              <a16:creationId xmlns:a16="http://schemas.microsoft.com/office/drawing/2014/main" id="{00000000-0008-0000-0600-0000B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600-0000B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39" name="TextBox 2">
          <a:extLst>
            <a:ext uri="{FF2B5EF4-FFF2-40B4-BE49-F238E27FC236}">
              <a16:creationId xmlns:a16="http://schemas.microsoft.com/office/drawing/2014/main" id="{00000000-0008-0000-0600-0000B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40" name="TextBox 3">
          <a:extLst>
            <a:ext uri="{FF2B5EF4-FFF2-40B4-BE49-F238E27FC236}">
              <a16:creationId xmlns:a16="http://schemas.microsoft.com/office/drawing/2014/main" id="{00000000-0008-0000-0600-0000B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41" name="TextBox 4">
          <a:extLst>
            <a:ext uri="{FF2B5EF4-FFF2-40B4-BE49-F238E27FC236}">
              <a16:creationId xmlns:a16="http://schemas.microsoft.com/office/drawing/2014/main" id="{00000000-0008-0000-0600-0000B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0000000-0008-0000-0600-0000B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43" name="TextBox 2">
          <a:extLst>
            <a:ext uri="{FF2B5EF4-FFF2-40B4-BE49-F238E27FC236}">
              <a16:creationId xmlns:a16="http://schemas.microsoft.com/office/drawing/2014/main" id="{00000000-0008-0000-0600-0000B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44" name="TextBox 3">
          <a:extLst>
            <a:ext uri="{FF2B5EF4-FFF2-40B4-BE49-F238E27FC236}">
              <a16:creationId xmlns:a16="http://schemas.microsoft.com/office/drawing/2014/main" id="{00000000-0008-0000-0600-0000B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45" name="TextBox 4">
          <a:extLst>
            <a:ext uri="{FF2B5EF4-FFF2-40B4-BE49-F238E27FC236}">
              <a16:creationId xmlns:a16="http://schemas.microsoft.com/office/drawing/2014/main" id="{00000000-0008-0000-0600-0000B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0000000-0008-0000-0600-0000B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47" name="TextBox 2">
          <a:extLst>
            <a:ext uri="{FF2B5EF4-FFF2-40B4-BE49-F238E27FC236}">
              <a16:creationId xmlns:a16="http://schemas.microsoft.com/office/drawing/2014/main" id="{00000000-0008-0000-0600-0000B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48" name="TextBox 3">
          <a:extLst>
            <a:ext uri="{FF2B5EF4-FFF2-40B4-BE49-F238E27FC236}">
              <a16:creationId xmlns:a16="http://schemas.microsoft.com/office/drawing/2014/main" id="{00000000-0008-0000-0600-0000C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49" name="TextBox 4">
          <a:extLst>
            <a:ext uri="{FF2B5EF4-FFF2-40B4-BE49-F238E27FC236}">
              <a16:creationId xmlns:a16="http://schemas.microsoft.com/office/drawing/2014/main" id="{00000000-0008-0000-0600-0000C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00000000-0008-0000-0600-0000C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51" name="TextBox 2">
          <a:extLst>
            <a:ext uri="{FF2B5EF4-FFF2-40B4-BE49-F238E27FC236}">
              <a16:creationId xmlns:a16="http://schemas.microsoft.com/office/drawing/2014/main" id="{00000000-0008-0000-0600-0000C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52" name="TextBox 3">
          <a:extLst>
            <a:ext uri="{FF2B5EF4-FFF2-40B4-BE49-F238E27FC236}">
              <a16:creationId xmlns:a16="http://schemas.microsoft.com/office/drawing/2014/main" id="{00000000-0008-0000-0600-0000C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53" name="TextBox 4">
          <a:extLst>
            <a:ext uri="{FF2B5EF4-FFF2-40B4-BE49-F238E27FC236}">
              <a16:creationId xmlns:a16="http://schemas.microsoft.com/office/drawing/2014/main" id="{00000000-0008-0000-0600-0000C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00000000-0008-0000-0600-0000C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55" name="TextBox 2">
          <a:extLst>
            <a:ext uri="{FF2B5EF4-FFF2-40B4-BE49-F238E27FC236}">
              <a16:creationId xmlns:a16="http://schemas.microsoft.com/office/drawing/2014/main" id="{00000000-0008-0000-0600-0000C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56" name="TextBox 3">
          <a:extLst>
            <a:ext uri="{FF2B5EF4-FFF2-40B4-BE49-F238E27FC236}">
              <a16:creationId xmlns:a16="http://schemas.microsoft.com/office/drawing/2014/main" id="{00000000-0008-0000-0600-0000C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57" name="TextBox 4">
          <a:extLst>
            <a:ext uri="{FF2B5EF4-FFF2-40B4-BE49-F238E27FC236}">
              <a16:creationId xmlns:a16="http://schemas.microsoft.com/office/drawing/2014/main" id="{00000000-0008-0000-0600-0000C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00000000-0008-0000-0600-0000C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59" name="TextBox 2">
          <a:extLst>
            <a:ext uri="{FF2B5EF4-FFF2-40B4-BE49-F238E27FC236}">
              <a16:creationId xmlns:a16="http://schemas.microsoft.com/office/drawing/2014/main" id="{00000000-0008-0000-0600-0000C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60" name="TextBox 3">
          <a:extLst>
            <a:ext uri="{FF2B5EF4-FFF2-40B4-BE49-F238E27FC236}">
              <a16:creationId xmlns:a16="http://schemas.microsoft.com/office/drawing/2014/main" id="{00000000-0008-0000-0600-0000C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61" name="TextBox 4">
          <a:extLst>
            <a:ext uri="{FF2B5EF4-FFF2-40B4-BE49-F238E27FC236}">
              <a16:creationId xmlns:a16="http://schemas.microsoft.com/office/drawing/2014/main" id="{00000000-0008-0000-0600-0000C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00000000-0008-0000-0600-0000C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63" name="TextBox 2">
          <a:extLst>
            <a:ext uri="{FF2B5EF4-FFF2-40B4-BE49-F238E27FC236}">
              <a16:creationId xmlns:a16="http://schemas.microsoft.com/office/drawing/2014/main" id="{00000000-0008-0000-0600-0000C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64" name="TextBox 3">
          <a:extLst>
            <a:ext uri="{FF2B5EF4-FFF2-40B4-BE49-F238E27FC236}">
              <a16:creationId xmlns:a16="http://schemas.microsoft.com/office/drawing/2014/main" id="{00000000-0008-0000-0600-0000D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65" name="TextBox 4">
          <a:extLst>
            <a:ext uri="{FF2B5EF4-FFF2-40B4-BE49-F238E27FC236}">
              <a16:creationId xmlns:a16="http://schemas.microsoft.com/office/drawing/2014/main" id="{00000000-0008-0000-0600-0000D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0000000-0008-0000-0600-0000D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67" name="TextBox 2">
          <a:extLst>
            <a:ext uri="{FF2B5EF4-FFF2-40B4-BE49-F238E27FC236}">
              <a16:creationId xmlns:a16="http://schemas.microsoft.com/office/drawing/2014/main" id="{00000000-0008-0000-0600-0000D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68" name="TextBox 3">
          <a:extLst>
            <a:ext uri="{FF2B5EF4-FFF2-40B4-BE49-F238E27FC236}">
              <a16:creationId xmlns:a16="http://schemas.microsoft.com/office/drawing/2014/main" id="{00000000-0008-0000-0600-0000D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69" name="TextBox 4">
          <a:extLst>
            <a:ext uri="{FF2B5EF4-FFF2-40B4-BE49-F238E27FC236}">
              <a16:creationId xmlns:a16="http://schemas.microsoft.com/office/drawing/2014/main" id="{00000000-0008-0000-0600-0000D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0000000-0008-0000-0600-0000D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71" name="TextBox 2">
          <a:extLst>
            <a:ext uri="{FF2B5EF4-FFF2-40B4-BE49-F238E27FC236}">
              <a16:creationId xmlns:a16="http://schemas.microsoft.com/office/drawing/2014/main" id="{00000000-0008-0000-0600-0000D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72" name="TextBox 3">
          <a:extLst>
            <a:ext uri="{FF2B5EF4-FFF2-40B4-BE49-F238E27FC236}">
              <a16:creationId xmlns:a16="http://schemas.microsoft.com/office/drawing/2014/main" id="{00000000-0008-0000-0600-0000D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73" name="TextBox 4">
          <a:extLst>
            <a:ext uri="{FF2B5EF4-FFF2-40B4-BE49-F238E27FC236}">
              <a16:creationId xmlns:a16="http://schemas.microsoft.com/office/drawing/2014/main" id="{00000000-0008-0000-0600-0000D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00000000-0008-0000-0600-0000D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75" name="TextBox 2">
          <a:extLst>
            <a:ext uri="{FF2B5EF4-FFF2-40B4-BE49-F238E27FC236}">
              <a16:creationId xmlns:a16="http://schemas.microsoft.com/office/drawing/2014/main" id="{00000000-0008-0000-0600-0000D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476" name="TextBox 3">
          <a:extLst>
            <a:ext uri="{FF2B5EF4-FFF2-40B4-BE49-F238E27FC236}">
              <a16:creationId xmlns:a16="http://schemas.microsoft.com/office/drawing/2014/main" id="{00000000-0008-0000-0600-0000D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477" name="TextBox 4">
          <a:extLst>
            <a:ext uri="{FF2B5EF4-FFF2-40B4-BE49-F238E27FC236}">
              <a16:creationId xmlns:a16="http://schemas.microsoft.com/office/drawing/2014/main" id="{00000000-0008-0000-0600-0000D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600-0000DE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600-0000DF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600-0000E0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600-0000E1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600-0000E2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600-0000E3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600-0000E4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600-0000E5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812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600-0000E601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461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600-0000E701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461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600-0000E801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812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600-0000E901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600-0000EA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600-0000EB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600-0000EC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600-0000ED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600-0000EE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600-0000EF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600-0000F0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600-0000F1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600-0000F2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600-0000F3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600-0000F4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600-0000F5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600-0000F6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600-0000F7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600-0000F8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600-0000F9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600-0000FA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600-0000FB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600-0000FC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600-0000FD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600-0000FE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600-0000FF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600-000000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600-000001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600-000002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600-000003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600-000004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600-000005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600-000006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600-000007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600-000008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600-000009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600-00000A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600-00000B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600-00000C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600-00000D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600-00000E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600-00000F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600-000010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600-000011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600-000012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600-000013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600-000014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600-000015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600-000016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600-000017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600-000018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184</xdr:row>
      <xdr:rowOff>0</xdr:rowOff>
    </xdr:from>
    <xdr:ext cx="184731" cy="255111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600-000019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00000000-0008-0000-0600-00001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39" name="TextBox 2">
          <a:extLst>
            <a:ext uri="{FF2B5EF4-FFF2-40B4-BE49-F238E27FC236}">
              <a16:creationId xmlns:a16="http://schemas.microsoft.com/office/drawing/2014/main" id="{00000000-0008-0000-0600-00001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40" name="TextBox 3">
          <a:extLst>
            <a:ext uri="{FF2B5EF4-FFF2-40B4-BE49-F238E27FC236}">
              <a16:creationId xmlns:a16="http://schemas.microsoft.com/office/drawing/2014/main" id="{00000000-0008-0000-0600-00001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41" name="TextBox 4">
          <a:extLst>
            <a:ext uri="{FF2B5EF4-FFF2-40B4-BE49-F238E27FC236}">
              <a16:creationId xmlns:a16="http://schemas.microsoft.com/office/drawing/2014/main" id="{00000000-0008-0000-0600-00001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42" name="TextBox 1">
          <a:extLst>
            <a:ext uri="{FF2B5EF4-FFF2-40B4-BE49-F238E27FC236}">
              <a16:creationId xmlns:a16="http://schemas.microsoft.com/office/drawing/2014/main" id="{00000000-0008-0000-0600-00001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43" name="TextBox 2">
          <a:extLst>
            <a:ext uri="{FF2B5EF4-FFF2-40B4-BE49-F238E27FC236}">
              <a16:creationId xmlns:a16="http://schemas.microsoft.com/office/drawing/2014/main" id="{00000000-0008-0000-0600-00001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44" name="TextBox 3">
          <a:extLst>
            <a:ext uri="{FF2B5EF4-FFF2-40B4-BE49-F238E27FC236}">
              <a16:creationId xmlns:a16="http://schemas.microsoft.com/office/drawing/2014/main" id="{00000000-0008-0000-0600-00002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45" name="TextBox 4">
          <a:extLst>
            <a:ext uri="{FF2B5EF4-FFF2-40B4-BE49-F238E27FC236}">
              <a16:creationId xmlns:a16="http://schemas.microsoft.com/office/drawing/2014/main" id="{00000000-0008-0000-0600-00002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46" name="TextBox 1">
          <a:extLst>
            <a:ext uri="{FF2B5EF4-FFF2-40B4-BE49-F238E27FC236}">
              <a16:creationId xmlns:a16="http://schemas.microsoft.com/office/drawing/2014/main" id="{00000000-0008-0000-0600-00002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47" name="TextBox 2">
          <a:extLst>
            <a:ext uri="{FF2B5EF4-FFF2-40B4-BE49-F238E27FC236}">
              <a16:creationId xmlns:a16="http://schemas.microsoft.com/office/drawing/2014/main" id="{00000000-0008-0000-0600-00002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48" name="TextBox 3">
          <a:extLst>
            <a:ext uri="{FF2B5EF4-FFF2-40B4-BE49-F238E27FC236}">
              <a16:creationId xmlns:a16="http://schemas.microsoft.com/office/drawing/2014/main" id="{00000000-0008-0000-0600-00002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49" name="TextBox 4">
          <a:extLst>
            <a:ext uri="{FF2B5EF4-FFF2-40B4-BE49-F238E27FC236}">
              <a16:creationId xmlns:a16="http://schemas.microsoft.com/office/drawing/2014/main" id="{00000000-0008-0000-0600-00002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00000000-0008-0000-0600-00002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51" name="TextBox 2">
          <a:extLst>
            <a:ext uri="{FF2B5EF4-FFF2-40B4-BE49-F238E27FC236}">
              <a16:creationId xmlns:a16="http://schemas.microsoft.com/office/drawing/2014/main" id="{00000000-0008-0000-0600-00002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52" name="TextBox 3">
          <a:extLst>
            <a:ext uri="{FF2B5EF4-FFF2-40B4-BE49-F238E27FC236}">
              <a16:creationId xmlns:a16="http://schemas.microsoft.com/office/drawing/2014/main" id="{00000000-0008-0000-0600-00002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53" name="TextBox 4">
          <a:extLst>
            <a:ext uri="{FF2B5EF4-FFF2-40B4-BE49-F238E27FC236}">
              <a16:creationId xmlns:a16="http://schemas.microsoft.com/office/drawing/2014/main" id="{00000000-0008-0000-0600-00002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54" name="TextBox 1">
          <a:extLst>
            <a:ext uri="{FF2B5EF4-FFF2-40B4-BE49-F238E27FC236}">
              <a16:creationId xmlns:a16="http://schemas.microsoft.com/office/drawing/2014/main" id="{00000000-0008-0000-0600-00002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55" name="TextBox 2">
          <a:extLst>
            <a:ext uri="{FF2B5EF4-FFF2-40B4-BE49-F238E27FC236}">
              <a16:creationId xmlns:a16="http://schemas.microsoft.com/office/drawing/2014/main" id="{00000000-0008-0000-0600-00002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56" name="TextBox 3">
          <a:extLst>
            <a:ext uri="{FF2B5EF4-FFF2-40B4-BE49-F238E27FC236}">
              <a16:creationId xmlns:a16="http://schemas.microsoft.com/office/drawing/2014/main" id="{00000000-0008-0000-0600-00002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57" name="TextBox 4">
          <a:extLst>
            <a:ext uri="{FF2B5EF4-FFF2-40B4-BE49-F238E27FC236}">
              <a16:creationId xmlns:a16="http://schemas.microsoft.com/office/drawing/2014/main" id="{00000000-0008-0000-0600-00002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58" name="TextBox 1">
          <a:extLst>
            <a:ext uri="{FF2B5EF4-FFF2-40B4-BE49-F238E27FC236}">
              <a16:creationId xmlns:a16="http://schemas.microsoft.com/office/drawing/2014/main" id="{00000000-0008-0000-0600-00002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59" name="TextBox 2">
          <a:extLst>
            <a:ext uri="{FF2B5EF4-FFF2-40B4-BE49-F238E27FC236}">
              <a16:creationId xmlns:a16="http://schemas.microsoft.com/office/drawing/2014/main" id="{00000000-0008-0000-0600-00002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60" name="TextBox 3">
          <a:extLst>
            <a:ext uri="{FF2B5EF4-FFF2-40B4-BE49-F238E27FC236}">
              <a16:creationId xmlns:a16="http://schemas.microsoft.com/office/drawing/2014/main" id="{00000000-0008-0000-0600-00003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61" name="TextBox 4">
          <a:extLst>
            <a:ext uri="{FF2B5EF4-FFF2-40B4-BE49-F238E27FC236}">
              <a16:creationId xmlns:a16="http://schemas.microsoft.com/office/drawing/2014/main" id="{00000000-0008-0000-0600-00003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00000000-0008-0000-0600-00003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63" name="TextBox 2">
          <a:extLst>
            <a:ext uri="{FF2B5EF4-FFF2-40B4-BE49-F238E27FC236}">
              <a16:creationId xmlns:a16="http://schemas.microsoft.com/office/drawing/2014/main" id="{00000000-0008-0000-0600-00003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64" name="TextBox 3">
          <a:extLst>
            <a:ext uri="{FF2B5EF4-FFF2-40B4-BE49-F238E27FC236}">
              <a16:creationId xmlns:a16="http://schemas.microsoft.com/office/drawing/2014/main" id="{00000000-0008-0000-0600-00003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65" name="TextBox 4">
          <a:extLst>
            <a:ext uri="{FF2B5EF4-FFF2-40B4-BE49-F238E27FC236}">
              <a16:creationId xmlns:a16="http://schemas.microsoft.com/office/drawing/2014/main" id="{00000000-0008-0000-0600-00003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66" name="TextBox 1">
          <a:extLst>
            <a:ext uri="{FF2B5EF4-FFF2-40B4-BE49-F238E27FC236}">
              <a16:creationId xmlns:a16="http://schemas.microsoft.com/office/drawing/2014/main" id="{00000000-0008-0000-0600-00003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67" name="TextBox 2">
          <a:extLst>
            <a:ext uri="{FF2B5EF4-FFF2-40B4-BE49-F238E27FC236}">
              <a16:creationId xmlns:a16="http://schemas.microsoft.com/office/drawing/2014/main" id="{00000000-0008-0000-0600-00003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68" name="TextBox 3">
          <a:extLst>
            <a:ext uri="{FF2B5EF4-FFF2-40B4-BE49-F238E27FC236}">
              <a16:creationId xmlns:a16="http://schemas.microsoft.com/office/drawing/2014/main" id="{00000000-0008-0000-0600-00003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69" name="TextBox 4">
          <a:extLst>
            <a:ext uri="{FF2B5EF4-FFF2-40B4-BE49-F238E27FC236}">
              <a16:creationId xmlns:a16="http://schemas.microsoft.com/office/drawing/2014/main" id="{00000000-0008-0000-0600-00003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70" name="TextBox 1">
          <a:extLst>
            <a:ext uri="{FF2B5EF4-FFF2-40B4-BE49-F238E27FC236}">
              <a16:creationId xmlns:a16="http://schemas.microsoft.com/office/drawing/2014/main" id="{00000000-0008-0000-0600-00003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71" name="TextBox 2">
          <a:extLst>
            <a:ext uri="{FF2B5EF4-FFF2-40B4-BE49-F238E27FC236}">
              <a16:creationId xmlns:a16="http://schemas.microsoft.com/office/drawing/2014/main" id="{00000000-0008-0000-0600-00003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72" name="TextBox 3">
          <a:extLst>
            <a:ext uri="{FF2B5EF4-FFF2-40B4-BE49-F238E27FC236}">
              <a16:creationId xmlns:a16="http://schemas.microsoft.com/office/drawing/2014/main" id="{00000000-0008-0000-0600-00003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73" name="TextBox 4">
          <a:extLst>
            <a:ext uri="{FF2B5EF4-FFF2-40B4-BE49-F238E27FC236}">
              <a16:creationId xmlns:a16="http://schemas.microsoft.com/office/drawing/2014/main" id="{00000000-0008-0000-0600-00003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id="{00000000-0008-0000-0600-00003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75" name="TextBox 2">
          <a:extLst>
            <a:ext uri="{FF2B5EF4-FFF2-40B4-BE49-F238E27FC236}">
              <a16:creationId xmlns:a16="http://schemas.microsoft.com/office/drawing/2014/main" id="{00000000-0008-0000-0600-00003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76" name="TextBox 3">
          <a:extLst>
            <a:ext uri="{FF2B5EF4-FFF2-40B4-BE49-F238E27FC236}">
              <a16:creationId xmlns:a16="http://schemas.microsoft.com/office/drawing/2014/main" id="{00000000-0008-0000-0600-00004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77" name="TextBox 4">
          <a:extLst>
            <a:ext uri="{FF2B5EF4-FFF2-40B4-BE49-F238E27FC236}">
              <a16:creationId xmlns:a16="http://schemas.microsoft.com/office/drawing/2014/main" id="{00000000-0008-0000-0600-00004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78" name="TextBox 1">
          <a:extLst>
            <a:ext uri="{FF2B5EF4-FFF2-40B4-BE49-F238E27FC236}">
              <a16:creationId xmlns:a16="http://schemas.microsoft.com/office/drawing/2014/main" id="{00000000-0008-0000-0600-00004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79" name="TextBox 2">
          <a:extLst>
            <a:ext uri="{FF2B5EF4-FFF2-40B4-BE49-F238E27FC236}">
              <a16:creationId xmlns:a16="http://schemas.microsoft.com/office/drawing/2014/main" id="{00000000-0008-0000-0600-00004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80" name="TextBox 3">
          <a:extLst>
            <a:ext uri="{FF2B5EF4-FFF2-40B4-BE49-F238E27FC236}">
              <a16:creationId xmlns:a16="http://schemas.microsoft.com/office/drawing/2014/main" id="{00000000-0008-0000-0600-00004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81" name="TextBox 4">
          <a:extLst>
            <a:ext uri="{FF2B5EF4-FFF2-40B4-BE49-F238E27FC236}">
              <a16:creationId xmlns:a16="http://schemas.microsoft.com/office/drawing/2014/main" id="{00000000-0008-0000-0600-00004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82" name="TextBox 1">
          <a:extLst>
            <a:ext uri="{FF2B5EF4-FFF2-40B4-BE49-F238E27FC236}">
              <a16:creationId xmlns:a16="http://schemas.microsoft.com/office/drawing/2014/main" id="{00000000-0008-0000-0600-00004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83" name="TextBox 2">
          <a:extLst>
            <a:ext uri="{FF2B5EF4-FFF2-40B4-BE49-F238E27FC236}">
              <a16:creationId xmlns:a16="http://schemas.microsoft.com/office/drawing/2014/main" id="{00000000-0008-0000-0600-00004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84" name="TextBox 3">
          <a:extLst>
            <a:ext uri="{FF2B5EF4-FFF2-40B4-BE49-F238E27FC236}">
              <a16:creationId xmlns:a16="http://schemas.microsoft.com/office/drawing/2014/main" id="{00000000-0008-0000-0600-00004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85" name="TextBox 4">
          <a:extLst>
            <a:ext uri="{FF2B5EF4-FFF2-40B4-BE49-F238E27FC236}">
              <a16:creationId xmlns:a16="http://schemas.microsoft.com/office/drawing/2014/main" id="{00000000-0008-0000-0600-00004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00000000-0008-0000-0600-00004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87" name="TextBox 2">
          <a:extLst>
            <a:ext uri="{FF2B5EF4-FFF2-40B4-BE49-F238E27FC236}">
              <a16:creationId xmlns:a16="http://schemas.microsoft.com/office/drawing/2014/main" id="{00000000-0008-0000-0600-00004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88" name="TextBox 3">
          <a:extLst>
            <a:ext uri="{FF2B5EF4-FFF2-40B4-BE49-F238E27FC236}">
              <a16:creationId xmlns:a16="http://schemas.microsoft.com/office/drawing/2014/main" id="{00000000-0008-0000-0600-00004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89" name="TextBox 4">
          <a:extLst>
            <a:ext uri="{FF2B5EF4-FFF2-40B4-BE49-F238E27FC236}">
              <a16:creationId xmlns:a16="http://schemas.microsoft.com/office/drawing/2014/main" id="{00000000-0008-0000-0600-00004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90" name="TextBox 1">
          <a:extLst>
            <a:ext uri="{FF2B5EF4-FFF2-40B4-BE49-F238E27FC236}">
              <a16:creationId xmlns:a16="http://schemas.microsoft.com/office/drawing/2014/main" id="{00000000-0008-0000-0600-00004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91" name="TextBox 2">
          <a:extLst>
            <a:ext uri="{FF2B5EF4-FFF2-40B4-BE49-F238E27FC236}">
              <a16:creationId xmlns:a16="http://schemas.microsoft.com/office/drawing/2014/main" id="{00000000-0008-0000-0600-00004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92" name="TextBox 3">
          <a:extLst>
            <a:ext uri="{FF2B5EF4-FFF2-40B4-BE49-F238E27FC236}">
              <a16:creationId xmlns:a16="http://schemas.microsoft.com/office/drawing/2014/main" id="{00000000-0008-0000-0600-00005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93" name="TextBox 4">
          <a:extLst>
            <a:ext uri="{FF2B5EF4-FFF2-40B4-BE49-F238E27FC236}">
              <a16:creationId xmlns:a16="http://schemas.microsoft.com/office/drawing/2014/main" id="{00000000-0008-0000-0600-00005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94" name="TextBox 1">
          <a:extLst>
            <a:ext uri="{FF2B5EF4-FFF2-40B4-BE49-F238E27FC236}">
              <a16:creationId xmlns:a16="http://schemas.microsoft.com/office/drawing/2014/main" id="{00000000-0008-0000-0600-00005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95" name="TextBox 2">
          <a:extLst>
            <a:ext uri="{FF2B5EF4-FFF2-40B4-BE49-F238E27FC236}">
              <a16:creationId xmlns:a16="http://schemas.microsoft.com/office/drawing/2014/main" id="{00000000-0008-0000-0600-00005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96" name="TextBox 3">
          <a:extLst>
            <a:ext uri="{FF2B5EF4-FFF2-40B4-BE49-F238E27FC236}">
              <a16:creationId xmlns:a16="http://schemas.microsoft.com/office/drawing/2014/main" id="{00000000-0008-0000-0600-00005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97" name="TextBox 4">
          <a:extLst>
            <a:ext uri="{FF2B5EF4-FFF2-40B4-BE49-F238E27FC236}">
              <a16:creationId xmlns:a16="http://schemas.microsoft.com/office/drawing/2014/main" id="{00000000-0008-0000-0600-00005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598" name="TextBox 1">
          <a:extLst>
            <a:ext uri="{FF2B5EF4-FFF2-40B4-BE49-F238E27FC236}">
              <a16:creationId xmlns:a16="http://schemas.microsoft.com/office/drawing/2014/main" id="{00000000-0008-0000-0600-00005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599" name="TextBox 2">
          <a:extLst>
            <a:ext uri="{FF2B5EF4-FFF2-40B4-BE49-F238E27FC236}">
              <a16:creationId xmlns:a16="http://schemas.microsoft.com/office/drawing/2014/main" id="{00000000-0008-0000-0600-00005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00" name="TextBox 3">
          <a:extLst>
            <a:ext uri="{FF2B5EF4-FFF2-40B4-BE49-F238E27FC236}">
              <a16:creationId xmlns:a16="http://schemas.microsoft.com/office/drawing/2014/main" id="{00000000-0008-0000-0600-00005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01" name="TextBox 4">
          <a:extLst>
            <a:ext uri="{FF2B5EF4-FFF2-40B4-BE49-F238E27FC236}">
              <a16:creationId xmlns:a16="http://schemas.microsoft.com/office/drawing/2014/main" id="{00000000-0008-0000-0600-00005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02" name="TextBox 1">
          <a:extLst>
            <a:ext uri="{FF2B5EF4-FFF2-40B4-BE49-F238E27FC236}">
              <a16:creationId xmlns:a16="http://schemas.microsoft.com/office/drawing/2014/main" id="{00000000-0008-0000-0600-00005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03" name="TextBox 2">
          <a:extLst>
            <a:ext uri="{FF2B5EF4-FFF2-40B4-BE49-F238E27FC236}">
              <a16:creationId xmlns:a16="http://schemas.microsoft.com/office/drawing/2014/main" id="{00000000-0008-0000-0600-00005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04" name="TextBox 3">
          <a:extLst>
            <a:ext uri="{FF2B5EF4-FFF2-40B4-BE49-F238E27FC236}">
              <a16:creationId xmlns:a16="http://schemas.microsoft.com/office/drawing/2014/main" id="{00000000-0008-0000-0600-00005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05" name="TextBox 4">
          <a:extLst>
            <a:ext uri="{FF2B5EF4-FFF2-40B4-BE49-F238E27FC236}">
              <a16:creationId xmlns:a16="http://schemas.microsoft.com/office/drawing/2014/main" id="{00000000-0008-0000-0600-00005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06" name="TextBox 1">
          <a:extLst>
            <a:ext uri="{FF2B5EF4-FFF2-40B4-BE49-F238E27FC236}">
              <a16:creationId xmlns:a16="http://schemas.microsoft.com/office/drawing/2014/main" id="{00000000-0008-0000-0600-00005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07" name="TextBox 2">
          <a:extLst>
            <a:ext uri="{FF2B5EF4-FFF2-40B4-BE49-F238E27FC236}">
              <a16:creationId xmlns:a16="http://schemas.microsoft.com/office/drawing/2014/main" id="{00000000-0008-0000-0600-00005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08" name="TextBox 3">
          <a:extLst>
            <a:ext uri="{FF2B5EF4-FFF2-40B4-BE49-F238E27FC236}">
              <a16:creationId xmlns:a16="http://schemas.microsoft.com/office/drawing/2014/main" id="{00000000-0008-0000-0600-00006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09" name="TextBox 4">
          <a:extLst>
            <a:ext uri="{FF2B5EF4-FFF2-40B4-BE49-F238E27FC236}">
              <a16:creationId xmlns:a16="http://schemas.microsoft.com/office/drawing/2014/main" id="{00000000-0008-0000-0600-00006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00000000-0008-0000-0600-00006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11" name="TextBox 2">
          <a:extLst>
            <a:ext uri="{FF2B5EF4-FFF2-40B4-BE49-F238E27FC236}">
              <a16:creationId xmlns:a16="http://schemas.microsoft.com/office/drawing/2014/main" id="{00000000-0008-0000-0600-00006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12" name="TextBox 3">
          <a:extLst>
            <a:ext uri="{FF2B5EF4-FFF2-40B4-BE49-F238E27FC236}">
              <a16:creationId xmlns:a16="http://schemas.microsoft.com/office/drawing/2014/main" id="{00000000-0008-0000-0600-00006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13" name="TextBox 4">
          <a:extLst>
            <a:ext uri="{FF2B5EF4-FFF2-40B4-BE49-F238E27FC236}">
              <a16:creationId xmlns:a16="http://schemas.microsoft.com/office/drawing/2014/main" id="{00000000-0008-0000-0600-00006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14" name="TextBox 1">
          <a:extLst>
            <a:ext uri="{FF2B5EF4-FFF2-40B4-BE49-F238E27FC236}">
              <a16:creationId xmlns:a16="http://schemas.microsoft.com/office/drawing/2014/main" id="{00000000-0008-0000-0600-00006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15" name="TextBox 2">
          <a:extLst>
            <a:ext uri="{FF2B5EF4-FFF2-40B4-BE49-F238E27FC236}">
              <a16:creationId xmlns:a16="http://schemas.microsoft.com/office/drawing/2014/main" id="{00000000-0008-0000-0600-00006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16" name="TextBox 3">
          <a:extLst>
            <a:ext uri="{FF2B5EF4-FFF2-40B4-BE49-F238E27FC236}">
              <a16:creationId xmlns:a16="http://schemas.microsoft.com/office/drawing/2014/main" id="{00000000-0008-0000-0600-00006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17" name="TextBox 4">
          <a:extLst>
            <a:ext uri="{FF2B5EF4-FFF2-40B4-BE49-F238E27FC236}">
              <a16:creationId xmlns:a16="http://schemas.microsoft.com/office/drawing/2014/main" id="{00000000-0008-0000-0600-00006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18" name="TextBox 1">
          <a:extLst>
            <a:ext uri="{FF2B5EF4-FFF2-40B4-BE49-F238E27FC236}">
              <a16:creationId xmlns:a16="http://schemas.microsoft.com/office/drawing/2014/main" id="{00000000-0008-0000-0600-00006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19" name="TextBox 2">
          <a:extLst>
            <a:ext uri="{FF2B5EF4-FFF2-40B4-BE49-F238E27FC236}">
              <a16:creationId xmlns:a16="http://schemas.microsoft.com/office/drawing/2014/main" id="{00000000-0008-0000-0600-00006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20" name="TextBox 3">
          <a:extLst>
            <a:ext uri="{FF2B5EF4-FFF2-40B4-BE49-F238E27FC236}">
              <a16:creationId xmlns:a16="http://schemas.microsoft.com/office/drawing/2014/main" id="{00000000-0008-0000-0600-00006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21" name="TextBox 4">
          <a:extLst>
            <a:ext uri="{FF2B5EF4-FFF2-40B4-BE49-F238E27FC236}">
              <a16:creationId xmlns:a16="http://schemas.microsoft.com/office/drawing/2014/main" id="{00000000-0008-0000-0600-00006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00000000-0008-0000-0600-00006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23" name="TextBox 2">
          <a:extLst>
            <a:ext uri="{FF2B5EF4-FFF2-40B4-BE49-F238E27FC236}">
              <a16:creationId xmlns:a16="http://schemas.microsoft.com/office/drawing/2014/main" id="{00000000-0008-0000-0600-00006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24" name="TextBox 3">
          <a:extLst>
            <a:ext uri="{FF2B5EF4-FFF2-40B4-BE49-F238E27FC236}">
              <a16:creationId xmlns:a16="http://schemas.microsoft.com/office/drawing/2014/main" id="{00000000-0008-0000-0600-00007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25" name="TextBox 4">
          <a:extLst>
            <a:ext uri="{FF2B5EF4-FFF2-40B4-BE49-F238E27FC236}">
              <a16:creationId xmlns:a16="http://schemas.microsoft.com/office/drawing/2014/main" id="{00000000-0008-0000-0600-00007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26" name="TextBox 1">
          <a:extLst>
            <a:ext uri="{FF2B5EF4-FFF2-40B4-BE49-F238E27FC236}">
              <a16:creationId xmlns:a16="http://schemas.microsoft.com/office/drawing/2014/main" id="{00000000-0008-0000-0600-00007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27" name="TextBox 2">
          <a:extLst>
            <a:ext uri="{FF2B5EF4-FFF2-40B4-BE49-F238E27FC236}">
              <a16:creationId xmlns:a16="http://schemas.microsoft.com/office/drawing/2014/main" id="{00000000-0008-0000-0600-00007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28" name="TextBox 3">
          <a:extLst>
            <a:ext uri="{FF2B5EF4-FFF2-40B4-BE49-F238E27FC236}">
              <a16:creationId xmlns:a16="http://schemas.microsoft.com/office/drawing/2014/main" id="{00000000-0008-0000-0600-00007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29" name="TextBox 4">
          <a:extLst>
            <a:ext uri="{FF2B5EF4-FFF2-40B4-BE49-F238E27FC236}">
              <a16:creationId xmlns:a16="http://schemas.microsoft.com/office/drawing/2014/main" id="{00000000-0008-0000-0600-00007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30" name="TextBox 1">
          <a:extLst>
            <a:ext uri="{FF2B5EF4-FFF2-40B4-BE49-F238E27FC236}">
              <a16:creationId xmlns:a16="http://schemas.microsoft.com/office/drawing/2014/main" id="{00000000-0008-0000-0600-00007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31" name="TextBox 2">
          <a:extLst>
            <a:ext uri="{FF2B5EF4-FFF2-40B4-BE49-F238E27FC236}">
              <a16:creationId xmlns:a16="http://schemas.microsoft.com/office/drawing/2014/main" id="{00000000-0008-0000-0600-00007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32" name="TextBox 3">
          <a:extLst>
            <a:ext uri="{FF2B5EF4-FFF2-40B4-BE49-F238E27FC236}">
              <a16:creationId xmlns:a16="http://schemas.microsoft.com/office/drawing/2014/main" id="{00000000-0008-0000-0600-00007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33" name="TextBox 4">
          <a:extLst>
            <a:ext uri="{FF2B5EF4-FFF2-40B4-BE49-F238E27FC236}">
              <a16:creationId xmlns:a16="http://schemas.microsoft.com/office/drawing/2014/main" id="{00000000-0008-0000-0600-00007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00000000-0008-0000-0600-00007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35" name="TextBox 2">
          <a:extLst>
            <a:ext uri="{FF2B5EF4-FFF2-40B4-BE49-F238E27FC236}">
              <a16:creationId xmlns:a16="http://schemas.microsoft.com/office/drawing/2014/main" id="{00000000-0008-0000-0600-00007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36" name="TextBox 3">
          <a:extLst>
            <a:ext uri="{FF2B5EF4-FFF2-40B4-BE49-F238E27FC236}">
              <a16:creationId xmlns:a16="http://schemas.microsoft.com/office/drawing/2014/main" id="{00000000-0008-0000-0600-00007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37" name="TextBox 4">
          <a:extLst>
            <a:ext uri="{FF2B5EF4-FFF2-40B4-BE49-F238E27FC236}">
              <a16:creationId xmlns:a16="http://schemas.microsoft.com/office/drawing/2014/main" id="{00000000-0008-0000-0600-00007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38" name="TextBox 1">
          <a:extLst>
            <a:ext uri="{FF2B5EF4-FFF2-40B4-BE49-F238E27FC236}">
              <a16:creationId xmlns:a16="http://schemas.microsoft.com/office/drawing/2014/main" id="{00000000-0008-0000-0600-00007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39" name="TextBox 2">
          <a:extLst>
            <a:ext uri="{FF2B5EF4-FFF2-40B4-BE49-F238E27FC236}">
              <a16:creationId xmlns:a16="http://schemas.microsoft.com/office/drawing/2014/main" id="{00000000-0008-0000-0600-00007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40" name="TextBox 3">
          <a:extLst>
            <a:ext uri="{FF2B5EF4-FFF2-40B4-BE49-F238E27FC236}">
              <a16:creationId xmlns:a16="http://schemas.microsoft.com/office/drawing/2014/main" id="{00000000-0008-0000-0600-00008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41" name="TextBox 4">
          <a:extLst>
            <a:ext uri="{FF2B5EF4-FFF2-40B4-BE49-F238E27FC236}">
              <a16:creationId xmlns:a16="http://schemas.microsoft.com/office/drawing/2014/main" id="{00000000-0008-0000-0600-00008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42" name="TextBox 1">
          <a:extLst>
            <a:ext uri="{FF2B5EF4-FFF2-40B4-BE49-F238E27FC236}">
              <a16:creationId xmlns:a16="http://schemas.microsoft.com/office/drawing/2014/main" id="{00000000-0008-0000-0600-00008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43" name="TextBox 2">
          <a:extLst>
            <a:ext uri="{FF2B5EF4-FFF2-40B4-BE49-F238E27FC236}">
              <a16:creationId xmlns:a16="http://schemas.microsoft.com/office/drawing/2014/main" id="{00000000-0008-0000-0600-00008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44" name="TextBox 3">
          <a:extLst>
            <a:ext uri="{FF2B5EF4-FFF2-40B4-BE49-F238E27FC236}">
              <a16:creationId xmlns:a16="http://schemas.microsoft.com/office/drawing/2014/main" id="{00000000-0008-0000-0600-00008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45" name="TextBox 4">
          <a:extLst>
            <a:ext uri="{FF2B5EF4-FFF2-40B4-BE49-F238E27FC236}">
              <a16:creationId xmlns:a16="http://schemas.microsoft.com/office/drawing/2014/main" id="{00000000-0008-0000-0600-00008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00000000-0008-0000-0600-00008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47" name="TextBox 2">
          <a:extLst>
            <a:ext uri="{FF2B5EF4-FFF2-40B4-BE49-F238E27FC236}">
              <a16:creationId xmlns:a16="http://schemas.microsoft.com/office/drawing/2014/main" id="{00000000-0008-0000-0600-00008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48" name="TextBox 3">
          <a:extLst>
            <a:ext uri="{FF2B5EF4-FFF2-40B4-BE49-F238E27FC236}">
              <a16:creationId xmlns:a16="http://schemas.microsoft.com/office/drawing/2014/main" id="{00000000-0008-0000-0600-00008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49" name="TextBox 4">
          <a:extLst>
            <a:ext uri="{FF2B5EF4-FFF2-40B4-BE49-F238E27FC236}">
              <a16:creationId xmlns:a16="http://schemas.microsoft.com/office/drawing/2014/main" id="{00000000-0008-0000-0600-00008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50" name="TextBox 1">
          <a:extLst>
            <a:ext uri="{FF2B5EF4-FFF2-40B4-BE49-F238E27FC236}">
              <a16:creationId xmlns:a16="http://schemas.microsoft.com/office/drawing/2014/main" id="{00000000-0008-0000-0600-00008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51" name="TextBox 2">
          <a:extLst>
            <a:ext uri="{FF2B5EF4-FFF2-40B4-BE49-F238E27FC236}">
              <a16:creationId xmlns:a16="http://schemas.microsoft.com/office/drawing/2014/main" id="{00000000-0008-0000-0600-00008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52" name="TextBox 3">
          <a:extLst>
            <a:ext uri="{FF2B5EF4-FFF2-40B4-BE49-F238E27FC236}">
              <a16:creationId xmlns:a16="http://schemas.microsoft.com/office/drawing/2014/main" id="{00000000-0008-0000-0600-00008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53" name="TextBox 4">
          <a:extLst>
            <a:ext uri="{FF2B5EF4-FFF2-40B4-BE49-F238E27FC236}">
              <a16:creationId xmlns:a16="http://schemas.microsoft.com/office/drawing/2014/main" id="{00000000-0008-0000-0600-00008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54" name="TextBox 1">
          <a:extLst>
            <a:ext uri="{FF2B5EF4-FFF2-40B4-BE49-F238E27FC236}">
              <a16:creationId xmlns:a16="http://schemas.microsoft.com/office/drawing/2014/main" id="{00000000-0008-0000-0600-00008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55" name="TextBox 2">
          <a:extLst>
            <a:ext uri="{FF2B5EF4-FFF2-40B4-BE49-F238E27FC236}">
              <a16:creationId xmlns:a16="http://schemas.microsoft.com/office/drawing/2014/main" id="{00000000-0008-0000-0600-00008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56" name="TextBox 3">
          <a:extLst>
            <a:ext uri="{FF2B5EF4-FFF2-40B4-BE49-F238E27FC236}">
              <a16:creationId xmlns:a16="http://schemas.microsoft.com/office/drawing/2014/main" id="{00000000-0008-0000-0600-00009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57" name="TextBox 4">
          <a:extLst>
            <a:ext uri="{FF2B5EF4-FFF2-40B4-BE49-F238E27FC236}">
              <a16:creationId xmlns:a16="http://schemas.microsoft.com/office/drawing/2014/main" id="{00000000-0008-0000-0600-00009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600-000092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600-000093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600-000094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600-000095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600-000096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600-000097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600-000098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600-000099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812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600-00009A02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461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600-00009B02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461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600-00009C02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812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600-00009D02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00000000-0008-0000-0600-00009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71" name="TextBox 2">
          <a:extLst>
            <a:ext uri="{FF2B5EF4-FFF2-40B4-BE49-F238E27FC236}">
              <a16:creationId xmlns:a16="http://schemas.microsoft.com/office/drawing/2014/main" id="{00000000-0008-0000-0600-00009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72" name="TextBox 3">
          <a:extLst>
            <a:ext uri="{FF2B5EF4-FFF2-40B4-BE49-F238E27FC236}">
              <a16:creationId xmlns:a16="http://schemas.microsoft.com/office/drawing/2014/main" id="{00000000-0008-0000-0600-0000A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73" name="TextBox 4">
          <a:extLst>
            <a:ext uri="{FF2B5EF4-FFF2-40B4-BE49-F238E27FC236}">
              <a16:creationId xmlns:a16="http://schemas.microsoft.com/office/drawing/2014/main" id="{00000000-0008-0000-0600-0000A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74" name="TextBox 1">
          <a:extLst>
            <a:ext uri="{FF2B5EF4-FFF2-40B4-BE49-F238E27FC236}">
              <a16:creationId xmlns:a16="http://schemas.microsoft.com/office/drawing/2014/main" id="{00000000-0008-0000-0600-0000A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75" name="TextBox 2">
          <a:extLst>
            <a:ext uri="{FF2B5EF4-FFF2-40B4-BE49-F238E27FC236}">
              <a16:creationId xmlns:a16="http://schemas.microsoft.com/office/drawing/2014/main" id="{00000000-0008-0000-0600-0000A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76" name="TextBox 3">
          <a:extLst>
            <a:ext uri="{FF2B5EF4-FFF2-40B4-BE49-F238E27FC236}">
              <a16:creationId xmlns:a16="http://schemas.microsoft.com/office/drawing/2014/main" id="{00000000-0008-0000-0600-0000A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77" name="TextBox 4">
          <a:extLst>
            <a:ext uri="{FF2B5EF4-FFF2-40B4-BE49-F238E27FC236}">
              <a16:creationId xmlns:a16="http://schemas.microsoft.com/office/drawing/2014/main" id="{00000000-0008-0000-0600-0000A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78" name="TextBox 1">
          <a:extLst>
            <a:ext uri="{FF2B5EF4-FFF2-40B4-BE49-F238E27FC236}">
              <a16:creationId xmlns:a16="http://schemas.microsoft.com/office/drawing/2014/main" id="{00000000-0008-0000-0600-0000A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79" name="TextBox 2">
          <a:extLst>
            <a:ext uri="{FF2B5EF4-FFF2-40B4-BE49-F238E27FC236}">
              <a16:creationId xmlns:a16="http://schemas.microsoft.com/office/drawing/2014/main" id="{00000000-0008-0000-0600-0000A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80" name="TextBox 3">
          <a:extLst>
            <a:ext uri="{FF2B5EF4-FFF2-40B4-BE49-F238E27FC236}">
              <a16:creationId xmlns:a16="http://schemas.microsoft.com/office/drawing/2014/main" id="{00000000-0008-0000-0600-0000A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81" name="TextBox 4">
          <a:extLst>
            <a:ext uri="{FF2B5EF4-FFF2-40B4-BE49-F238E27FC236}">
              <a16:creationId xmlns:a16="http://schemas.microsoft.com/office/drawing/2014/main" id="{00000000-0008-0000-0600-0000A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00000000-0008-0000-0600-0000A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83" name="TextBox 2">
          <a:extLst>
            <a:ext uri="{FF2B5EF4-FFF2-40B4-BE49-F238E27FC236}">
              <a16:creationId xmlns:a16="http://schemas.microsoft.com/office/drawing/2014/main" id="{00000000-0008-0000-0600-0000A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84" name="TextBox 3">
          <a:extLst>
            <a:ext uri="{FF2B5EF4-FFF2-40B4-BE49-F238E27FC236}">
              <a16:creationId xmlns:a16="http://schemas.microsoft.com/office/drawing/2014/main" id="{00000000-0008-0000-0600-0000A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85" name="TextBox 4">
          <a:extLst>
            <a:ext uri="{FF2B5EF4-FFF2-40B4-BE49-F238E27FC236}">
              <a16:creationId xmlns:a16="http://schemas.microsoft.com/office/drawing/2014/main" id="{00000000-0008-0000-0600-0000A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86" name="TextBox 1">
          <a:extLst>
            <a:ext uri="{FF2B5EF4-FFF2-40B4-BE49-F238E27FC236}">
              <a16:creationId xmlns:a16="http://schemas.microsoft.com/office/drawing/2014/main" id="{00000000-0008-0000-0600-0000A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87" name="TextBox 2">
          <a:extLst>
            <a:ext uri="{FF2B5EF4-FFF2-40B4-BE49-F238E27FC236}">
              <a16:creationId xmlns:a16="http://schemas.microsoft.com/office/drawing/2014/main" id="{00000000-0008-0000-0600-0000A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88" name="TextBox 3">
          <a:extLst>
            <a:ext uri="{FF2B5EF4-FFF2-40B4-BE49-F238E27FC236}">
              <a16:creationId xmlns:a16="http://schemas.microsoft.com/office/drawing/2014/main" id="{00000000-0008-0000-0600-0000B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89" name="TextBox 4">
          <a:extLst>
            <a:ext uri="{FF2B5EF4-FFF2-40B4-BE49-F238E27FC236}">
              <a16:creationId xmlns:a16="http://schemas.microsoft.com/office/drawing/2014/main" id="{00000000-0008-0000-0600-0000B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90" name="TextBox 1">
          <a:extLst>
            <a:ext uri="{FF2B5EF4-FFF2-40B4-BE49-F238E27FC236}">
              <a16:creationId xmlns:a16="http://schemas.microsoft.com/office/drawing/2014/main" id="{00000000-0008-0000-0600-0000B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91" name="TextBox 2">
          <a:extLst>
            <a:ext uri="{FF2B5EF4-FFF2-40B4-BE49-F238E27FC236}">
              <a16:creationId xmlns:a16="http://schemas.microsoft.com/office/drawing/2014/main" id="{00000000-0008-0000-0600-0000B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92" name="TextBox 3">
          <a:extLst>
            <a:ext uri="{FF2B5EF4-FFF2-40B4-BE49-F238E27FC236}">
              <a16:creationId xmlns:a16="http://schemas.microsoft.com/office/drawing/2014/main" id="{00000000-0008-0000-0600-0000B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93" name="TextBox 4">
          <a:extLst>
            <a:ext uri="{FF2B5EF4-FFF2-40B4-BE49-F238E27FC236}">
              <a16:creationId xmlns:a16="http://schemas.microsoft.com/office/drawing/2014/main" id="{00000000-0008-0000-0600-0000B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00000000-0008-0000-0600-0000B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95" name="TextBox 2">
          <a:extLst>
            <a:ext uri="{FF2B5EF4-FFF2-40B4-BE49-F238E27FC236}">
              <a16:creationId xmlns:a16="http://schemas.microsoft.com/office/drawing/2014/main" id="{00000000-0008-0000-0600-0000B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96" name="TextBox 3">
          <a:extLst>
            <a:ext uri="{FF2B5EF4-FFF2-40B4-BE49-F238E27FC236}">
              <a16:creationId xmlns:a16="http://schemas.microsoft.com/office/drawing/2014/main" id="{00000000-0008-0000-0600-0000B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97" name="TextBox 4">
          <a:extLst>
            <a:ext uri="{FF2B5EF4-FFF2-40B4-BE49-F238E27FC236}">
              <a16:creationId xmlns:a16="http://schemas.microsoft.com/office/drawing/2014/main" id="{00000000-0008-0000-0600-0000B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698" name="TextBox 1">
          <a:extLst>
            <a:ext uri="{FF2B5EF4-FFF2-40B4-BE49-F238E27FC236}">
              <a16:creationId xmlns:a16="http://schemas.microsoft.com/office/drawing/2014/main" id="{00000000-0008-0000-0600-0000B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699" name="TextBox 2">
          <a:extLst>
            <a:ext uri="{FF2B5EF4-FFF2-40B4-BE49-F238E27FC236}">
              <a16:creationId xmlns:a16="http://schemas.microsoft.com/office/drawing/2014/main" id="{00000000-0008-0000-0600-0000B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00" name="TextBox 3">
          <a:extLst>
            <a:ext uri="{FF2B5EF4-FFF2-40B4-BE49-F238E27FC236}">
              <a16:creationId xmlns:a16="http://schemas.microsoft.com/office/drawing/2014/main" id="{00000000-0008-0000-0600-0000B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01" name="TextBox 4">
          <a:extLst>
            <a:ext uri="{FF2B5EF4-FFF2-40B4-BE49-F238E27FC236}">
              <a16:creationId xmlns:a16="http://schemas.microsoft.com/office/drawing/2014/main" id="{00000000-0008-0000-0600-0000B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02" name="TextBox 1">
          <a:extLst>
            <a:ext uri="{FF2B5EF4-FFF2-40B4-BE49-F238E27FC236}">
              <a16:creationId xmlns:a16="http://schemas.microsoft.com/office/drawing/2014/main" id="{00000000-0008-0000-0600-0000B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03" name="TextBox 2">
          <a:extLst>
            <a:ext uri="{FF2B5EF4-FFF2-40B4-BE49-F238E27FC236}">
              <a16:creationId xmlns:a16="http://schemas.microsoft.com/office/drawing/2014/main" id="{00000000-0008-0000-0600-0000B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04" name="TextBox 3">
          <a:extLst>
            <a:ext uri="{FF2B5EF4-FFF2-40B4-BE49-F238E27FC236}">
              <a16:creationId xmlns:a16="http://schemas.microsoft.com/office/drawing/2014/main" id="{00000000-0008-0000-0600-0000C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05" name="TextBox 4">
          <a:extLst>
            <a:ext uri="{FF2B5EF4-FFF2-40B4-BE49-F238E27FC236}">
              <a16:creationId xmlns:a16="http://schemas.microsoft.com/office/drawing/2014/main" id="{00000000-0008-0000-0600-0000C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00000000-0008-0000-0600-0000C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07" name="TextBox 2">
          <a:extLst>
            <a:ext uri="{FF2B5EF4-FFF2-40B4-BE49-F238E27FC236}">
              <a16:creationId xmlns:a16="http://schemas.microsoft.com/office/drawing/2014/main" id="{00000000-0008-0000-0600-0000C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08" name="TextBox 3">
          <a:extLst>
            <a:ext uri="{FF2B5EF4-FFF2-40B4-BE49-F238E27FC236}">
              <a16:creationId xmlns:a16="http://schemas.microsoft.com/office/drawing/2014/main" id="{00000000-0008-0000-0600-0000C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09" name="TextBox 4">
          <a:extLst>
            <a:ext uri="{FF2B5EF4-FFF2-40B4-BE49-F238E27FC236}">
              <a16:creationId xmlns:a16="http://schemas.microsoft.com/office/drawing/2014/main" id="{00000000-0008-0000-0600-0000C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10" name="TextBox 1">
          <a:extLst>
            <a:ext uri="{FF2B5EF4-FFF2-40B4-BE49-F238E27FC236}">
              <a16:creationId xmlns:a16="http://schemas.microsoft.com/office/drawing/2014/main" id="{00000000-0008-0000-0600-0000C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11" name="TextBox 2">
          <a:extLst>
            <a:ext uri="{FF2B5EF4-FFF2-40B4-BE49-F238E27FC236}">
              <a16:creationId xmlns:a16="http://schemas.microsoft.com/office/drawing/2014/main" id="{00000000-0008-0000-0600-0000C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12" name="TextBox 3">
          <a:extLst>
            <a:ext uri="{FF2B5EF4-FFF2-40B4-BE49-F238E27FC236}">
              <a16:creationId xmlns:a16="http://schemas.microsoft.com/office/drawing/2014/main" id="{00000000-0008-0000-0600-0000C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13" name="TextBox 4">
          <a:extLst>
            <a:ext uri="{FF2B5EF4-FFF2-40B4-BE49-F238E27FC236}">
              <a16:creationId xmlns:a16="http://schemas.microsoft.com/office/drawing/2014/main" id="{00000000-0008-0000-0600-0000C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14" name="TextBox 1">
          <a:extLst>
            <a:ext uri="{FF2B5EF4-FFF2-40B4-BE49-F238E27FC236}">
              <a16:creationId xmlns:a16="http://schemas.microsoft.com/office/drawing/2014/main" id="{00000000-0008-0000-0600-0000C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15" name="TextBox 2">
          <a:extLst>
            <a:ext uri="{FF2B5EF4-FFF2-40B4-BE49-F238E27FC236}">
              <a16:creationId xmlns:a16="http://schemas.microsoft.com/office/drawing/2014/main" id="{00000000-0008-0000-0600-0000C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16" name="TextBox 3">
          <a:extLst>
            <a:ext uri="{FF2B5EF4-FFF2-40B4-BE49-F238E27FC236}">
              <a16:creationId xmlns:a16="http://schemas.microsoft.com/office/drawing/2014/main" id="{00000000-0008-0000-0600-0000C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17" name="TextBox 4">
          <a:extLst>
            <a:ext uri="{FF2B5EF4-FFF2-40B4-BE49-F238E27FC236}">
              <a16:creationId xmlns:a16="http://schemas.microsoft.com/office/drawing/2014/main" id="{00000000-0008-0000-0600-0000C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00000000-0008-0000-0600-0000C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19" name="TextBox 2">
          <a:extLst>
            <a:ext uri="{FF2B5EF4-FFF2-40B4-BE49-F238E27FC236}">
              <a16:creationId xmlns:a16="http://schemas.microsoft.com/office/drawing/2014/main" id="{00000000-0008-0000-0600-0000C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20" name="TextBox 3">
          <a:extLst>
            <a:ext uri="{FF2B5EF4-FFF2-40B4-BE49-F238E27FC236}">
              <a16:creationId xmlns:a16="http://schemas.microsoft.com/office/drawing/2014/main" id="{00000000-0008-0000-0600-0000D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21" name="TextBox 4">
          <a:extLst>
            <a:ext uri="{FF2B5EF4-FFF2-40B4-BE49-F238E27FC236}">
              <a16:creationId xmlns:a16="http://schemas.microsoft.com/office/drawing/2014/main" id="{00000000-0008-0000-0600-0000D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22" name="TextBox 1">
          <a:extLst>
            <a:ext uri="{FF2B5EF4-FFF2-40B4-BE49-F238E27FC236}">
              <a16:creationId xmlns:a16="http://schemas.microsoft.com/office/drawing/2014/main" id="{00000000-0008-0000-0600-0000D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23" name="TextBox 2">
          <a:extLst>
            <a:ext uri="{FF2B5EF4-FFF2-40B4-BE49-F238E27FC236}">
              <a16:creationId xmlns:a16="http://schemas.microsoft.com/office/drawing/2014/main" id="{00000000-0008-0000-0600-0000D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24" name="TextBox 3">
          <a:extLst>
            <a:ext uri="{FF2B5EF4-FFF2-40B4-BE49-F238E27FC236}">
              <a16:creationId xmlns:a16="http://schemas.microsoft.com/office/drawing/2014/main" id="{00000000-0008-0000-0600-0000D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25" name="TextBox 4">
          <a:extLst>
            <a:ext uri="{FF2B5EF4-FFF2-40B4-BE49-F238E27FC236}">
              <a16:creationId xmlns:a16="http://schemas.microsoft.com/office/drawing/2014/main" id="{00000000-0008-0000-0600-0000D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26" name="TextBox 1">
          <a:extLst>
            <a:ext uri="{FF2B5EF4-FFF2-40B4-BE49-F238E27FC236}">
              <a16:creationId xmlns:a16="http://schemas.microsoft.com/office/drawing/2014/main" id="{00000000-0008-0000-0600-0000D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27" name="TextBox 2">
          <a:extLst>
            <a:ext uri="{FF2B5EF4-FFF2-40B4-BE49-F238E27FC236}">
              <a16:creationId xmlns:a16="http://schemas.microsoft.com/office/drawing/2014/main" id="{00000000-0008-0000-0600-0000D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28" name="TextBox 3">
          <a:extLst>
            <a:ext uri="{FF2B5EF4-FFF2-40B4-BE49-F238E27FC236}">
              <a16:creationId xmlns:a16="http://schemas.microsoft.com/office/drawing/2014/main" id="{00000000-0008-0000-0600-0000D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29" name="TextBox 4">
          <a:extLst>
            <a:ext uri="{FF2B5EF4-FFF2-40B4-BE49-F238E27FC236}">
              <a16:creationId xmlns:a16="http://schemas.microsoft.com/office/drawing/2014/main" id="{00000000-0008-0000-0600-0000D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00000000-0008-0000-0600-0000D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31" name="TextBox 2">
          <a:extLst>
            <a:ext uri="{FF2B5EF4-FFF2-40B4-BE49-F238E27FC236}">
              <a16:creationId xmlns:a16="http://schemas.microsoft.com/office/drawing/2014/main" id="{00000000-0008-0000-0600-0000D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32" name="TextBox 3">
          <a:extLst>
            <a:ext uri="{FF2B5EF4-FFF2-40B4-BE49-F238E27FC236}">
              <a16:creationId xmlns:a16="http://schemas.microsoft.com/office/drawing/2014/main" id="{00000000-0008-0000-0600-0000D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33" name="TextBox 4">
          <a:extLst>
            <a:ext uri="{FF2B5EF4-FFF2-40B4-BE49-F238E27FC236}">
              <a16:creationId xmlns:a16="http://schemas.microsoft.com/office/drawing/2014/main" id="{00000000-0008-0000-0600-0000D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34" name="TextBox 1">
          <a:extLst>
            <a:ext uri="{FF2B5EF4-FFF2-40B4-BE49-F238E27FC236}">
              <a16:creationId xmlns:a16="http://schemas.microsoft.com/office/drawing/2014/main" id="{00000000-0008-0000-0600-0000D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35" name="TextBox 2">
          <a:extLst>
            <a:ext uri="{FF2B5EF4-FFF2-40B4-BE49-F238E27FC236}">
              <a16:creationId xmlns:a16="http://schemas.microsoft.com/office/drawing/2014/main" id="{00000000-0008-0000-0600-0000D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36" name="TextBox 3">
          <a:extLst>
            <a:ext uri="{FF2B5EF4-FFF2-40B4-BE49-F238E27FC236}">
              <a16:creationId xmlns:a16="http://schemas.microsoft.com/office/drawing/2014/main" id="{00000000-0008-0000-0600-0000E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37" name="TextBox 4">
          <a:extLst>
            <a:ext uri="{FF2B5EF4-FFF2-40B4-BE49-F238E27FC236}">
              <a16:creationId xmlns:a16="http://schemas.microsoft.com/office/drawing/2014/main" id="{00000000-0008-0000-0600-0000E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38" name="TextBox 1">
          <a:extLst>
            <a:ext uri="{FF2B5EF4-FFF2-40B4-BE49-F238E27FC236}">
              <a16:creationId xmlns:a16="http://schemas.microsoft.com/office/drawing/2014/main" id="{00000000-0008-0000-0600-0000E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39" name="TextBox 2">
          <a:extLst>
            <a:ext uri="{FF2B5EF4-FFF2-40B4-BE49-F238E27FC236}">
              <a16:creationId xmlns:a16="http://schemas.microsoft.com/office/drawing/2014/main" id="{00000000-0008-0000-0600-0000E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40" name="TextBox 3">
          <a:extLst>
            <a:ext uri="{FF2B5EF4-FFF2-40B4-BE49-F238E27FC236}">
              <a16:creationId xmlns:a16="http://schemas.microsoft.com/office/drawing/2014/main" id="{00000000-0008-0000-0600-0000E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41" name="TextBox 4">
          <a:extLst>
            <a:ext uri="{FF2B5EF4-FFF2-40B4-BE49-F238E27FC236}">
              <a16:creationId xmlns:a16="http://schemas.microsoft.com/office/drawing/2014/main" id="{00000000-0008-0000-0600-0000E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00000000-0008-0000-0600-0000E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43" name="TextBox 2">
          <a:extLst>
            <a:ext uri="{FF2B5EF4-FFF2-40B4-BE49-F238E27FC236}">
              <a16:creationId xmlns:a16="http://schemas.microsoft.com/office/drawing/2014/main" id="{00000000-0008-0000-0600-0000E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44" name="TextBox 3">
          <a:extLst>
            <a:ext uri="{FF2B5EF4-FFF2-40B4-BE49-F238E27FC236}">
              <a16:creationId xmlns:a16="http://schemas.microsoft.com/office/drawing/2014/main" id="{00000000-0008-0000-0600-0000E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45" name="TextBox 4">
          <a:extLst>
            <a:ext uri="{FF2B5EF4-FFF2-40B4-BE49-F238E27FC236}">
              <a16:creationId xmlns:a16="http://schemas.microsoft.com/office/drawing/2014/main" id="{00000000-0008-0000-0600-0000E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46" name="TextBox 1">
          <a:extLst>
            <a:ext uri="{FF2B5EF4-FFF2-40B4-BE49-F238E27FC236}">
              <a16:creationId xmlns:a16="http://schemas.microsoft.com/office/drawing/2014/main" id="{00000000-0008-0000-0600-0000E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47" name="TextBox 2">
          <a:extLst>
            <a:ext uri="{FF2B5EF4-FFF2-40B4-BE49-F238E27FC236}">
              <a16:creationId xmlns:a16="http://schemas.microsoft.com/office/drawing/2014/main" id="{00000000-0008-0000-0600-0000E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48" name="TextBox 3">
          <a:extLst>
            <a:ext uri="{FF2B5EF4-FFF2-40B4-BE49-F238E27FC236}">
              <a16:creationId xmlns:a16="http://schemas.microsoft.com/office/drawing/2014/main" id="{00000000-0008-0000-0600-0000E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49" name="TextBox 4">
          <a:extLst>
            <a:ext uri="{FF2B5EF4-FFF2-40B4-BE49-F238E27FC236}">
              <a16:creationId xmlns:a16="http://schemas.microsoft.com/office/drawing/2014/main" id="{00000000-0008-0000-0600-0000E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50" name="TextBox 1">
          <a:extLst>
            <a:ext uri="{FF2B5EF4-FFF2-40B4-BE49-F238E27FC236}">
              <a16:creationId xmlns:a16="http://schemas.microsoft.com/office/drawing/2014/main" id="{00000000-0008-0000-0600-0000E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51" name="TextBox 2">
          <a:extLst>
            <a:ext uri="{FF2B5EF4-FFF2-40B4-BE49-F238E27FC236}">
              <a16:creationId xmlns:a16="http://schemas.microsoft.com/office/drawing/2014/main" id="{00000000-0008-0000-0600-0000E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52" name="TextBox 3">
          <a:extLst>
            <a:ext uri="{FF2B5EF4-FFF2-40B4-BE49-F238E27FC236}">
              <a16:creationId xmlns:a16="http://schemas.microsoft.com/office/drawing/2014/main" id="{00000000-0008-0000-0600-0000F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53" name="TextBox 4">
          <a:extLst>
            <a:ext uri="{FF2B5EF4-FFF2-40B4-BE49-F238E27FC236}">
              <a16:creationId xmlns:a16="http://schemas.microsoft.com/office/drawing/2014/main" id="{00000000-0008-0000-0600-0000F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00000000-0008-0000-0600-0000F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55" name="TextBox 2">
          <a:extLst>
            <a:ext uri="{FF2B5EF4-FFF2-40B4-BE49-F238E27FC236}">
              <a16:creationId xmlns:a16="http://schemas.microsoft.com/office/drawing/2014/main" id="{00000000-0008-0000-0600-0000F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56" name="TextBox 3">
          <a:extLst>
            <a:ext uri="{FF2B5EF4-FFF2-40B4-BE49-F238E27FC236}">
              <a16:creationId xmlns:a16="http://schemas.microsoft.com/office/drawing/2014/main" id="{00000000-0008-0000-0600-0000F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57" name="TextBox 4">
          <a:extLst>
            <a:ext uri="{FF2B5EF4-FFF2-40B4-BE49-F238E27FC236}">
              <a16:creationId xmlns:a16="http://schemas.microsoft.com/office/drawing/2014/main" id="{00000000-0008-0000-0600-0000F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58" name="TextBox 1">
          <a:extLst>
            <a:ext uri="{FF2B5EF4-FFF2-40B4-BE49-F238E27FC236}">
              <a16:creationId xmlns:a16="http://schemas.microsoft.com/office/drawing/2014/main" id="{00000000-0008-0000-0600-0000F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59" name="TextBox 2">
          <a:extLst>
            <a:ext uri="{FF2B5EF4-FFF2-40B4-BE49-F238E27FC236}">
              <a16:creationId xmlns:a16="http://schemas.microsoft.com/office/drawing/2014/main" id="{00000000-0008-0000-0600-0000F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60" name="TextBox 3">
          <a:extLst>
            <a:ext uri="{FF2B5EF4-FFF2-40B4-BE49-F238E27FC236}">
              <a16:creationId xmlns:a16="http://schemas.microsoft.com/office/drawing/2014/main" id="{00000000-0008-0000-0600-0000F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61" name="TextBox 4">
          <a:extLst>
            <a:ext uri="{FF2B5EF4-FFF2-40B4-BE49-F238E27FC236}">
              <a16:creationId xmlns:a16="http://schemas.microsoft.com/office/drawing/2014/main" id="{00000000-0008-0000-0600-0000F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62" name="TextBox 1">
          <a:extLst>
            <a:ext uri="{FF2B5EF4-FFF2-40B4-BE49-F238E27FC236}">
              <a16:creationId xmlns:a16="http://schemas.microsoft.com/office/drawing/2014/main" id="{00000000-0008-0000-0600-0000F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63" name="TextBox 2">
          <a:extLst>
            <a:ext uri="{FF2B5EF4-FFF2-40B4-BE49-F238E27FC236}">
              <a16:creationId xmlns:a16="http://schemas.microsoft.com/office/drawing/2014/main" id="{00000000-0008-0000-0600-0000F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64" name="TextBox 3">
          <a:extLst>
            <a:ext uri="{FF2B5EF4-FFF2-40B4-BE49-F238E27FC236}">
              <a16:creationId xmlns:a16="http://schemas.microsoft.com/office/drawing/2014/main" id="{00000000-0008-0000-0600-0000F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65" name="TextBox 4">
          <a:extLst>
            <a:ext uri="{FF2B5EF4-FFF2-40B4-BE49-F238E27FC236}">
              <a16:creationId xmlns:a16="http://schemas.microsoft.com/office/drawing/2014/main" id="{00000000-0008-0000-0600-0000F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00000000-0008-0000-0600-0000F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67" name="TextBox 2">
          <a:extLst>
            <a:ext uri="{FF2B5EF4-FFF2-40B4-BE49-F238E27FC236}">
              <a16:creationId xmlns:a16="http://schemas.microsoft.com/office/drawing/2014/main" id="{00000000-0008-0000-0600-0000F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68" name="TextBox 3">
          <a:extLst>
            <a:ext uri="{FF2B5EF4-FFF2-40B4-BE49-F238E27FC236}">
              <a16:creationId xmlns:a16="http://schemas.microsoft.com/office/drawing/2014/main" id="{00000000-0008-0000-0600-00000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69" name="TextBox 4">
          <a:extLst>
            <a:ext uri="{FF2B5EF4-FFF2-40B4-BE49-F238E27FC236}">
              <a16:creationId xmlns:a16="http://schemas.microsoft.com/office/drawing/2014/main" id="{00000000-0008-0000-0600-00000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70" name="TextBox 1">
          <a:extLst>
            <a:ext uri="{FF2B5EF4-FFF2-40B4-BE49-F238E27FC236}">
              <a16:creationId xmlns:a16="http://schemas.microsoft.com/office/drawing/2014/main" id="{00000000-0008-0000-0600-00000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71" name="TextBox 2">
          <a:extLst>
            <a:ext uri="{FF2B5EF4-FFF2-40B4-BE49-F238E27FC236}">
              <a16:creationId xmlns:a16="http://schemas.microsoft.com/office/drawing/2014/main" id="{00000000-0008-0000-0600-00000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72" name="TextBox 3">
          <a:extLst>
            <a:ext uri="{FF2B5EF4-FFF2-40B4-BE49-F238E27FC236}">
              <a16:creationId xmlns:a16="http://schemas.microsoft.com/office/drawing/2014/main" id="{00000000-0008-0000-0600-00000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73" name="TextBox 4">
          <a:extLst>
            <a:ext uri="{FF2B5EF4-FFF2-40B4-BE49-F238E27FC236}">
              <a16:creationId xmlns:a16="http://schemas.microsoft.com/office/drawing/2014/main" id="{00000000-0008-0000-0600-00000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74" name="TextBox 1">
          <a:extLst>
            <a:ext uri="{FF2B5EF4-FFF2-40B4-BE49-F238E27FC236}">
              <a16:creationId xmlns:a16="http://schemas.microsoft.com/office/drawing/2014/main" id="{00000000-0008-0000-0600-00000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75" name="TextBox 2">
          <a:extLst>
            <a:ext uri="{FF2B5EF4-FFF2-40B4-BE49-F238E27FC236}">
              <a16:creationId xmlns:a16="http://schemas.microsoft.com/office/drawing/2014/main" id="{00000000-0008-0000-0600-00000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76" name="TextBox 3">
          <a:extLst>
            <a:ext uri="{FF2B5EF4-FFF2-40B4-BE49-F238E27FC236}">
              <a16:creationId xmlns:a16="http://schemas.microsoft.com/office/drawing/2014/main" id="{00000000-0008-0000-0600-00000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77" name="TextBox 4">
          <a:extLst>
            <a:ext uri="{FF2B5EF4-FFF2-40B4-BE49-F238E27FC236}">
              <a16:creationId xmlns:a16="http://schemas.microsoft.com/office/drawing/2014/main" id="{00000000-0008-0000-0600-00000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00000000-0008-0000-0600-00000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79" name="TextBox 2">
          <a:extLst>
            <a:ext uri="{FF2B5EF4-FFF2-40B4-BE49-F238E27FC236}">
              <a16:creationId xmlns:a16="http://schemas.microsoft.com/office/drawing/2014/main" id="{00000000-0008-0000-0600-00000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80" name="TextBox 3">
          <a:extLst>
            <a:ext uri="{FF2B5EF4-FFF2-40B4-BE49-F238E27FC236}">
              <a16:creationId xmlns:a16="http://schemas.microsoft.com/office/drawing/2014/main" id="{00000000-0008-0000-0600-00000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81" name="TextBox 4">
          <a:extLst>
            <a:ext uri="{FF2B5EF4-FFF2-40B4-BE49-F238E27FC236}">
              <a16:creationId xmlns:a16="http://schemas.microsoft.com/office/drawing/2014/main" id="{00000000-0008-0000-0600-00000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82" name="TextBox 1">
          <a:extLst>
            <a:ext uri="{FF2B5EF4-FFF2-40B4-BE49-F238E27FC236}">
              <a16:creationId xmlns:a16="http://schemas.microsoft.com/office/drawing/2014/main" id="{00000000-0008-0000-0600-00000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83" name="TextBox 2">
          <a:extLst>
            <a:ext uri="{FF2B5EF4-FFF2-40B4-BE49-F238E27FC236}">
              <a16:creationId xmlns:a16="http://schemas.microsoft.com/office/drawing/2014/main" id="{00000000-0008-0000-0600-00000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84" name="TextBox 3">
          <a:extLst>
            <a:ext uri="{FF2B5EF4-FFF2-40B4-BE49-F238E27FC236}">
              <a16:creationId xmlns:a16="http://schemas.microsoft.com/office/drawing/2014/main" id="{00000000-0008-0000-0600-00001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85" name="TextBox 4">
          <a:extLst>
            <a:ext uri="{FF2B5EF4-FFF2-40B4-BE49-F238E27FC236}">
              <a16:creationId xmlns:a16="http://schemas.microsoft.com/office/drawing/2014/main" id="{00000000-0008-0000-0600-00001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86" name="TextBox 1">
          <a:extLst>
            <a:ext uri="{FF2B5EF4-FFF2-40B4-BE49-F238E27FC236}">
              <a16:creationId xmlns:a16="http://schemas.microsoft.com/office/drawing/2014/main" id="{00000000-0008-0000-0600-00001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87" name="TextBox 2">
          <a:extLst>
            <a:ext uri="{FF2B5EF4-FFF2-40B4-BE49-F238E27FC236}">
              <a16:creationId xmlns:a16="http://schemas.microsoft.com/office/drawing/2014/main" id="{00000000-0008-0000-0600-00001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788" name="TextBox 3">
          <a:extLst>
            <a:ext uri="{FF2B5EF4-FFF2-40B4-BE49-F238E27FC236}">
              <a16:creationId xmlns:a16="http://schemas.microsoft.com/office/drawing/2014/main" id="{00000000-0008-0000-0600-00001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789" name="TextBox 4">
          <a:extLst>
            <a:ext uri="{FF2B5EF4-FFF2-40B4-BE49-F238E27FC236}">
              <a16:creationId xmlns:a16="http://schemas.microsoft.com/office/drawing/2014/main" id="{00000000-0008-0000-0600-00001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600-000016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600-000017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600-000018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600-000019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600-00001A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600-00001B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600-00001C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600-00001D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812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600-00001E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461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600-00001F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461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600-000020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812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600-000021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00000000-0008-0000-0600-00002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03" name="TextBox 2">
          <a:extLst>
            <a:ext uri="{FF2B5EF4-FFF2-40B4-BE49-F238E27FC236}">
              <a16:creationId xmlns:a16="http://schemas.microsoft.com/office/drawing/2014/main" id="{00000000-0008-0000-0600-00002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04" name="TextBox 3">
          <a:extLst>
            <a:ext uri="{FF2B5EF4-FFF2-40B4-BE49-F238E27FC236}">
              <a16:creationId xmlns:a16="http://schemas.microsoft.com/office/drawing/2014/main" id="{00000000-0008-0000-0600-00002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05" name="TextBox 4">
          <a:extLst>
            <a:ext uri="{FF2B5EF4-FFF2-40B4-BE49-F238E27FC236}">
              <a16:creationId xmlns:a16="http://schemas.microsoft.com/office/drawing/2014/main" id="{00000000-0008-0000-0600-00002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06" name="TextBox 1">
          <a:extLst>
            <a:ext uri="{FF2B5EF4-FFF2-40B4-BE49-F238E27FC236}">
              <a16:creationId xmlns:a16="http://schemas.microsoft.com/office/drawing/2014/main" id="{00000000-0008-0000-0600-00002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07" name="TextBox 2">
          <a:extLst>
            <a:ext uri="{FF2B5EF4-FFF2-40B4-BE49-F238E27FC236}">
              <a16:creationId xmlns:a16="http://schemas.microsoft.com/office/drawing/2014/main" id="{00000000-0008-0000-0600-00002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08" name="TextBox 3">
          <a:extLst>
            <a:ext uri="{FF2B5EF4-FFF2-40B4-BE49-F238E27FC236}">
              <a16:creationId xmlns:a16="http://schemas.microsoft.com/office/drawing/2014/main" id="{00000000-0008-0000-0600-00002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09" name="TextBox 4">
          <a:extLst>
            <a:ext uri="{FF2B5EF4-FFF2-40B4-BE49-F238E27FC236}">
              <a16:creationId xmlns:a16="http://schemas.microsoft.com/office/drawing/2014/main" id="{00000000-0008-0000-0600-00002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10" name="TextBox 1">
          <a:extLst>
            <a:ext uri="{FF2B5EF4-FFF2-40B4-BE49-F238E27FC236}">
              <a16:creationId xmlns:a16="http://schemas.microsoft.com/office/drawing/2014/main" id="{00000000-0008-0000-0600-00002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11" name="TextBox 2">
          <a:extLst>
            <a:ext uri="{FF2B5EF4-FFF2-40B4-BE49-F238E27FC236}">
              <a16:creationId xmlns:a16="http://schemas.microsoft.com/office/drawing/2014/main" id="{00000000-0008-0000-0600-00002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12" name="TextBox 3">
          <a:extLst>
            <a:ext uri="{FF2B5EF4-FFF2-40B4-BE49-F238E27FC236}">
              <a16:creationId xmlns:a16="http://schemas.microsoft.com/office/drawing/2014/main" id="{00000000-0008-0000-0600-00002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13" name="TextBox 4">
          <a:extLst>
            <a:ext uri="{FF2B5EF4-FFF2-40B4-BE49-F238E27FC236}">
              <a16:creationId xmlns:a16="http://schemas.microsoft.com/office/drawing/2014/main" id="{00000000-0008-0000-0600-00002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00000000-0008-0000-0600-00002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15" name="TextBox 2">
          <a:extLst>
            <a:ext uri="{FF2B5EF4-FFF2-40B4-BE49-F238E27FC236}">
              <a16:creationId xmlns:a16="http://schemas.microsoft.com/office/drawing/2014/main" id="{00000000-0008-0000-0600-00002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16" name="TextBox 3">
          <a:extLst>
            <a:ext uri="{FF2B5EF4-FFF2-40B4-BE49-F238E27FC236}">
              <a16:creationId xmlns:a16="http://schemas.microsoft.com/office/drawing/2014/main" id="{00000000-0008-0000-0600-00003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17" name="TextBox 4">
          <a:extLst>
            <a:ext uri="{FF2B5EF4-FFF2-40B4-BE49-F238E27FC236}">
              <a16:creationId xmlns:a16="http://schemas.microsoft.com/office/drawing/2014/main" id="{00000000-0008-0000-0600-00003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18" name="TextBox 1">
          <a:extLst>
            <a:ext uri="{FF2B5EF4-FFF2-40B4-BE49-F238E27FC236}">
              <a16:creationId xmlns:a16="http://schemas.microsoft.com/office/drawing/2014/main" id="{00000000-0008-0000-0600-00003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19" name="TextBox 2">
          <a:extLst>
            <a:ext uri="{FF2B5EF4-FFF2-40B4-BE49-F238E27FC236}">
              <a16:creationId xmlns:a16="http://schemas.microsoft.com/office/drawing/2014/main" id="{00000000-0008-0000-0600-00003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20" name="TextBox 3">
          <a:extLst>
            <a:ext uri="{FF2B5EF4-FFF2-40B4-BE49-F238E27FC236}">
              <a16:creationId xmlns:a16="http://schemas.microsoft.com/office/drawing/2014/main" id="{00000000-0008-0000-0600-00003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21" name="TextBox 4">
          <a:extLst>
            <a:ext uri="{FF2B5EF4-FFF2-40B4-BE49-F238E27FC236}">
              <a16:creationId xmlns:a16="http://schemas.microsoft.com/office/drawing/2014/main" id="{00000000-0008-0000-0600-00003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22" name="TextBox 1">
          <a:extLst>
            <a:ext uri="{FF2B5EF4-FFF2-40B4-BE49-F238E27FC236}">
              <a16:creationId xmlns:a16="http://schemas.microsoft.com/office/drawing/2014/main" id="{00000000-0008-0000-0600-00003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23" name="TextBox 2">
          <a:extLst>
            <a:ext uri="{FF2B5EF4-FFF2-40B4-BE49-F238E27FC236}">
              <a16:creationId xmlns:a16="http://schemas.microsoft.com/office/drawing/2014/main" id="{00000000-0008-0000-0600-00003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24" name="TextBox 3">
          <a:extLst>
            <a:ext uri="{FF2B5EF4-FFF2-40B4-BE49-F238E27FC236}">
              <a16:creationId xmlns:a16="http://schemas.microsoft.com/office/drawing/2014/main" id="{00000000-0008-0000-0600-00003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25" name="TextBox 4">
          <a:extLst>
            <a:ext uri="{FF2B5EF4-FFF2-40B4-BE49-F238E27FC236}">
              <a16:creationId xmlns:a16="http://schemas.microsoft.com/office/drawing/2014/main" id="{00000000-0008-0000-0600-00003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00000000-0008-0000-0600-00003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27" name="TextBox 2">
          <a:extLst>
            <a:ext uri="{FF2B5EF4-FFF2-40B4-BE49-F238E27FC236}">
              <a16:creationId xmlns:a16="http://schemas.microsoft.com/office/drawing/2014/main" id="{00000000-0008-0000-0600-00003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28" name="TextBox 3">
          <a:extLst>
            <a:ext uri="{FF2B5EF4-FFF2-40B4-BE49-F238E27FC236}">
              <a16:creationId xmlns:a16="http://schemas.microsoft.com/office/drawing/2014/main" id="{00000000-0008-0000-0600-00003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29" name="TextBox 4">
          <a:extLst>
            <a:ext uri="{FF2B5EF4-FFF2-40B4-BE49-F238E27FC236}">
              <a16:creationId xmlns:a16="http://schemas.microsoft.com/office/drawing/2014/main" id="{00000000-0008-0000-0600-00003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30" name="TextBox 1">
          <a:extLst>
            <a:ext uri="{FF2B5EF4-FFF2-40B4-BE49-F238E27FC236}">
              <a16:creationId xmlns:a16="http://schemas.microsoft.com/office/drawing/2014/main" id="{00000000-0008-0000-0600-00003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31" name="TextBox 2">
          <a:extLst>
            <a:ext uri="{FF2B5EF4-FFF2-40B4-BE49-F238E27FC236}">
              <a16:creationId xmlns:a16="http://schemas.microsoft.com/office/drawing/2014/main" id="{00000000-0008-0000-0600-00003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32" name="TextBox 3">
          <a:extLst>
            <a:ext uri="{FF2B5EF4-FFF2-40B4-BE49-F238E27FC236}">
              <a16:creationId xmlns:a16="http://schemas.microsoft.com/office/drawing/2014/main" id="{00000000-0008-0000-0600-00004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33" name="TextBox 4">
          <a:extLst>
            <a:ext uri="{FF2B5EF4-FFF2-40B4-BE49-F238E27FC236}">
              <a16:creationId xmlns:a16="http://schemas.microsoft.com/office/drawing/2014/main" id="{00000000-0008-0000-0600-00004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34" name="TextBox 1">
          <a:extLst>
            <a:ext uri="{FF2B5EF4-FFF2-40B4-BE49-F238E27FC236}">
              <a16:creationId xmlns:a16="http://schemas.microsoft.com/office/drawing/2014/main" id="{00000000-0008-0000-0600-00004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35" name="TextBox 2">
          <a:extLst>
            <a:ext uri="{FF2B5EF4-FFF2-40B4-BE49-F238E27FC236}">
              <a16:creationId xmlns:a16="http://schemas.microsoft.com/office/drawing/2014/main" id="{00000000-0008-0000-0600-00004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36" name="TextBox 3">
          <a:extLst>
            <a:ext uri="{FF2B5EF4-FFF2-40B4-BE49-F238E27FC236}">
              <a16:creationId xmlns:a16="http://schemas.microsoft.com/office/drawing/2014/main" id="{00000000-0008-0000-0600-00004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37" name="TextBox 4">
          <a:extLst>
            <a:ext uri="{FF2B5EF4-FFF2-40B4-BE49-F238E27FC236}">
              <a16:creationId xmlns:a16="http://schemas.microsoft.com/office/drawing/2014/main" id="{00000000-0008-0000-0600-00004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00000000-0008-0000-0600-00004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39" name="TextBox 2">
          <a:extLst>
            <a:ext uri="{FF2B5EF4-FFF2-40B4-BE49-F238E27FC236}">
              <a16:creationId xmlns:a16="http://schemas.microsoft.com/office/drawing/2014/main" id="{00000000-0008-0000-0600-00004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40" name="TextBox 3">
          <a:extLst>
            <a:ext uri="{FF2B5EF4-FFF2-40B4-BE49-F238E27FC236}">
              <a16:creationId xmlns:a16="http://schemas.microsoft.com/office/drawing/2014/main" id="{00000000-0008-0000-0600-00004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41" name="TextBox 4">
          <a:extLst>
            <a:ext uri="{FF2B5EF4-FFF2-40B4-BE49-F238E27FC236}">
              <a16:creationId xmlns:a16="http://schemas.microsoft.com/office/drawing/2014/main" id="{00000000-0008-0000-0600-00004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42" name="TextBox 1">
          <a:extLst>
            <a:ext uri="{FF2B5EF4-FFF2-40B4-BE49-F238E27FC236}">
              <a16:creationId xmlns:a16="http://schemas.microsoft.com/office/drawing/2014/main" id="{00000000-0008-0000-0600-00004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43" name="TextBox 2">
          <a:extLst>
            <a:ext uri="{FF2B5EF4-FFF2-40B4-BE49-F238E27FC236}">
              <a16:creationId xmlns:a16="http://schemas.microsoft.com/office/drawing/2014/main" id="{00000000-0008-0000-0600-00004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44" name="TextBox 3">
          <a:extLst>
            <a:ext uri="{FF2B5EF4-FFF2-40B4-BE49-F238E27FC236}">
              <a16:creationId xmlns:a16="http://schemas.microsoft.com/office/drawing/2014/main" id="{00000000-0008-0000-0600-00004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45" name="TextBox 4">
          <a:extLst>
            <a:ext uri="{FF2B5EF4-FFF2-40B4-BE49-F238E27FC236}">
              <a16:creationId xmlns:a16="http://schemas.microsoft.com/office/drawing/2014/main" id="{00000000-0008-0000-0600-00004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46" name="TextBox 1">
          <a:extLst>
            <a:ext uri="{FF2B5EF4-FFF2-40B4-BE49-F238E27FC236}">
              <a16:creationId xmlns:a16="http://schemas.microsoft.com/office/drawing/2014/main" id="{00000000-0008-0000-0600-00004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47" name="TextBox 2">
          <a:extLst>
            <a:ext uri="{FF2B5EF4-FFF2-40B4-BE49-F238E27FC236}">
              <a16:creationId xmlns:a16="http://schemas.microsoft.com/office/drawing/2014/main" id="{00000000-0008-0000-0600-00004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48" name="TextBox 3">
          <a:extLst>
            <a:ext uri="{FF2B5EF4-FFF2-40B4-BE49-F238E27FC236}">
              <a16:creationId xmlns:a16="http://schemas.microsoft.com/office/drawing/2014/main" id="{00000000-0008-0000-0600-00005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49" name="TextBox 4">
          <a:extLst>
            <a:ext uri="{FF2B5EF4-FFF2-40B4-BE49-F238E27FC236}">
              <a16:creationId xmlns:a16="http://schemas.microsoft.com/office/drawing/2014/main" id="{00000000-0008-0000-0600-00005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00000000-0008-0000-0600-00005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51" name="TextBox 2">
          <a:extLst>
            <a:ext uri="{FF2B5EF4-FFF2-40B4-BE49-F238E27FC236}">
              <a16:creationId xmlns:a16="http://schemas.microsoft.com/office/drawing/2014/main" id="{00000000-0008-0000-0600-00005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52" name="TextBox 3">
          <a:extLst>
            <a:ext uri="{FF2B5EF4-FFF2-40B4-BE49-F238E27FC236}">
              <a16:creationId xmlns:a16="http://schemas.microsoft.com/office/drawing/2014/main" id="{00000000-0008-0000-0600-00005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53" name="TextBox 4">
          <a:extLst>
            <a:ext uri="{FF2B5EF4-FFF2-40B4-BE49-F238E27FC236}">
              <a16:creationId xmlns:a16="http://schemas.microsoft.com/office/drawing/2014/main" id="{00000000-0008-0000-0600-00005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54" name="TextBox 1">
          <a:extLst>
            <a:ext uri="{FF2B5EF4-FFF2-40B4-BE49-F238E27FC236}">
              <a16:creationId xmlns:a16="http://schemas.microsoft.com/office/drawing/2014/main" id="{00000000-0008-0000-0600-00005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55" name="TextBox 2">
          <a:extLst>
            <a:ext uri="{FF2B5EF4-FFF2-40B4-BE49-F238E27FC236}">
              <a16:creationId xmlns:a16="http://schemas.microsoft.com/office/drawing/2014/main" id="{00000000-0008-0000-0600-00005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56" name="TextBox 3">
          <a:extLst>
            <a:ext uri="{FF2B5EF4-FFF2-40B4-BE49-F238E27FC236}">
              <a16:creationId xmlns:a16="http://schemas.microsoft.com/office/drawing/2014/main" id="{00000000-0008-0000-0600-00005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57" name="TextBox 4">
          <a:extLst>
            <a:ext uri="{FF2B5EF4-FFF2-40B4-BE49-F238E27FC236}">
              <a16:creationId xmlns:a16="http://schemas.microsoft.com/office/drawing/2014/main" id="{00000000-0008-0000-0600-00005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58" name="TextBox 1">
          <a:extLst>
            <a:ext uri="{FF2B5EF4-FFF2-40B4-BE49-F238E27FC236}">
              <a16:creationId xmlns:a16="http://schemas.microsoft.com/office/drawing/2014/main" id="{00000000-0008-0000-0600-00005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59" name="TextBox 2">
          <a:extLst>
            <a:ext uri="{FF2B5EF4-FFF2-40B4-BE49-F238E27FC236}">
              <a16:creationId xmlns:a16="http://schemas.microsoft.com/office/drawing/2014/main" id="{00000000-0008-0000-0600-00005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60" name="TextBox 3">
          <a:extLst>
            <a:ext uri="{FF2B5EF4-FFF2-40B4-BE49-F238E27FC236}">
              <a16:creationId xmlns:a16="http://schemas.microsoft.com/office/drawing/2014/main" id="{00000000-0008-0000-0600-00005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61" name="TextBox 4">
          <a:extLst>
            <a:ext uri="{FF2B5EF4-FFF2-40B4-BE49-F238E27FC236}">
              <a16:creationId xmlns:a16="http://schemas.microsoft.com/office/drawing/2014/main" id="{00000000-0008-0000-0600-00005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62" name="TextBox 1">
          <a:extLst>
            <a:ext uri="{FF2B5EF4-FFF2-40B4-BE49-F238E27FC236}">
              <a16:creationId xmlns:a16="http://schemas.microsoft.com/office/drawing/2014/main" id="{00000000-0008-0000-0600-00005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63" name="TextBox 2">
          <a:extLst>
            <a:ext uri="{FF2B5EF4-FFF2-40B4-BE49-F238E27FC236}">
              <a16:creationId xmlns:a16="http://schemas.microsoft.com/office/drawing/2014/main" id="{00000000-0008-0000-0600-00005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64" name="TextBox 3">
          <a:extLst>
            <a:ext uri="{FF2B5EF4-FFF2-40B4-BE49-F238E27FC236}">
              <a16:creationId xmlns:a16="http://schemas.microsoft.com/office/drawing/2014/main" id="{00000000-0008-0000-0600-00006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65" name="TextBox 4">
          <a:extLst>
            <a:ext uri="{FF2B5EF4-FFF2-40B4-BE49-F238E27FC236}">
              <a16:creationId xmlns:a16="http://schemas.microsoft.com/office/drawing/2014/main" id="{00000000-0008-0000-0600-00006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66" name="TextBox 1">
          <a:extLst>
            <a:ext uri="{FF2B5EF4-FFF2-40B4-BE49-F238E27FC236}">
              <a16:creationId xmlns:a16="http://schemas.microsoft.com/office/drawing/2014/main" id="{00000000-0008-0000-0600-00006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67" name="TextBox 2">
          <a:extLst>
            <a:ext uri="{FF2B5EF4-FFF2-40B4-BE49-F238E27FC236}">
              <a16:creationId xmlns:a16="http://schemas.microsoft.com/office/drawing/2014/main" id="{00000000-0008-0000-0600-00006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68" name="TextBox 3">
          <a:extLst>
            <a:ext uri="{FF2B5EF4-FFF2-40B4-BE49-F238E27FC236}">
              <a16:creationId xmlns:a16="http://schemas.microsoft.com/office/drawing/2014/main" id="{00000000-0008-0000-0600-00006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69" name="TextBox 4">
          <a:extLst>
            <a:ext uri="{FF2B5EF4-FFF2-40B4-BE49-F238E27FC236}">
              <a16:creationId xmlns:a16="http://schemas.microsoft.com/office/drawing/2014/main" id="{00000000-0008-0000-0600-00006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70" name="TextBox 1">
          <a:extLst>
            <a:ext uri="{FF2B5EF4-FFF2-40B4-BE49-F238E27FC236}">
              <a16:creationId xmlns:a16="http://schemas.microsoft.com/office/drawing/2014/main" id="{00000000-0008-0000-0600-00006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71" name="TextBox 2">
          <a:extLst>
            <a:ext uri="{FF2B5EF4-FFF2-40B4-BE49-F238E27FC236}">
              <a16:creationId xmlns:a16="http://schemas.microsoft.com/office/drawing/2014/main" id="{00000000-0008-0000-0600-00006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72" name="TextBox 3">
          <a:extLst>
            <a:ext uri="{FF2B5EF4-FFF2-40B4-BE49-F238E27FC236}">
              <a16:creationId xmlns:a16="http://schemas.microsoft.com/office/drawing/2014/main" id="{00000000-0008-0000-0600-00006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73" name="TextBox 4">
          <a:extLst>
            <a:ext uri="{FF2B5EF4-FFF2-40B4-BE49-F238E27FC236}">
              <a16:creationId xmlns:a16="http://schemas.microsoft.com/office/drawing/2014/main" id="{00000000-0008-0000-0600-00006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74" name="TextBox 1">
          <a:extLst>
            <a:ext uri="{FF2B5EF4-FFF2-40B4-BE49-F238E27FC236}">
              <a16:creationId xmlns:a16="http://schemas.microsoft.com/office/drawing/2014/main" id="{00000000-0008-0000-0600-00006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75" name="TextBox 2">
          <a:extLst>
            <a:ext uri="{FF2B5EF4-FFF2-40B4-BE49-F238E27FC236}">
              <a16:creationId xmlns:a16="http://schemas.microsoft.com/office/drawing/2014/main" id="{00000000-0008-0000-0600-00006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76" name="TextBox 3">
          <a:extLst>
            <a:ext uri="{FF2B5EF4-FFF2-40B4-BE49-F238E27FC236}">
              <a16:creationId xmlns:a16="http://schemas.microsoft.com/office/drawing/2014/main" id="{00000000-0008-0000-0600-00006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77" name="TextBox 4">
          <a:extLst>
            <a:ext uri="{FF2B5EF4-FFF2-40B4-BE49-F238E27FC236}">
              <a16:creationId xmlns:a16="http://schemas.microsoft.com/office/drawing/2014/main" id="{00000000-0008-0000-0600-00006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78" name="TextBox 1">
          <a:extLst>
            <a:ext uri="{FF2B5EF4-FFF2-40B4-BE49-F238E27FC236}">
              <a16:creationId xmlns:a16="http://schemas.microsoft.com/office/drawing/2014/main" id="{00000000-0008-0000-0600-00006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79" name="TextBox 2">
          <a:extLst>
            <a:ext uri="{FF2B5EF4-FFF2-40B4-BE49-F238E27FC236}">
              <a16:creationId xmlns:a16="http://schemas.microsoft.com/office/drawing/2014/main" id="{00000000-0008-0000-0600-00006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80" name="TextBox 3">
          <a:extLst>
            <a:ext uri="{FF2B5EF4-FFF2-40B4-BE49-F238E27FC236}">
              <a16:creationId xmlns:a16="http://schemas.microsoft.com/office/drawing/2014/main" id="{00000000-0008-0000-0600-00007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81" name="TextBox 4">
          <a:extLst>
            <a:ext uri="{FF2B5EF4-FFF2-40B4-BE49-F238E27FC236}">
              <a16:creationId xmlns:a16="http://schemas.microsoft.com/office/drawing/2014/main" id="{00000000-0008-0000-0600-00007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82" name="TextBox 1">
          <a:extLst>
            <a:ext uri="{FF2B5EF4-FFF2-40B4-BE49-F238E27FC236}">
              <a16:creationId xmlns:a16="http://schemas.microsoft.com/office/drawing/2014/main" id="{00000000-0008-0000-0600-00007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83" name="TextBox 2">
          <a:extLst>
            <a:ext uri="{FF2B5EF4-FFF2-40B4-BE49-F238E27FC236}">
              <a16:creationId xmlns:a16="http://schemas.microsoft.com/office/drawing/2014/main" id="{00000000-0008-0000-0600-00007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84" name="TextBox 3">
          <a:extLst>
            <a:ext uri="{FF2B5EF4-FFF2-40B4-BE49-F238E27FC236}">
              <a16:creationId xmlns:a16="http://schemas.microsoft.com/office/drawing/2014/main" id="{00000000-0008-0000-0600-00007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85" name="TextBox 4">
          <a:extLst>
            <a:ext uri="{FF2B5EF4-FFF2-40B4-BE49-F238E27FC236}">
              <a16:creationId xmlns:a16="http://schemas.microsoft.com/office/drawing/2014/main" id="{00000000-0008-0000-0600-00007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86" name="TextBox 1">
          <a:extLst>
            <a:ext uri="{FF2B5EF4-FFF2-40B4-BE49-F238E27FC236}">
              <a16:creationId xmlns:a16="http://schemas.microsoft.com/office/drawing/2014/main" id="{00000000-0008-0000-0600-00007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87" name="TextBox 2">
          <a:extLst>
            <a:ext uri="{FF2B5EF4-FFF2-40B4-BE49-F238E27FC236}">
              <a16:creationId xmlns:a16="http://schemas.microsoft.com/office/drawing/2014/main" id="{00000000-0008-0000-0600-00007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88" name="TextBox 3">
          <a:extLst>
            <a:ext uri="{FF2B5EF4-FFF2-40B4-BE49-F238E27FC236}">
              <a16:creationId xmlns:a16="http://schemas.microsoft.com/office/drawing/2014/main" id="{00000000-0008-0000-0600-00007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89" name="TextBox 4">
          <a:extLst>
            <a:ext uri="{FF2B5EF4-FFF2-40B4-BE49-F238E27FC236}">
              <a16:creationId xmlns:a16="http://schemas.microsoft.com/office/drawing/2014/main" id="{00000000-0008-0000-0600-00007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90" name="TextBox 1">
          <a:extLst>
            <a:ext uri="{FF2B5EF4-FFF2-40B4-BE49-F238E27FC236}">
              <a16:creationId xmlns:a16="http://schemas.microsoft.com/office/drawing/2014/main" id="{00000000-0008-0000-0600-00007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91" name="TextBox 2">
          <a:extLst>
            <a:ext uri="{FF2B5EF4-FFF2-40B4-BE49-F238E27FC236}">
              <a16:creationId xmlns:a16="http://schemas.microsoft.com/office/drawing/2014/main" id="{00000000-0008-0000-0600-00007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92" name="TextBox 3">
          <a:extLst>
            <a:ext uri="{FF2B5EF4-FFF2-40B4-BE49-F238E27FC236}">
              <a16:creationId xmlns:a16="http://schemas.microsoft.com/office/drawing/2014/main" id="{00000000-0008-0000-0600-00007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93" name="TextBox 4">
          <a:extLst>
            <a:ext uri="{FF2B5EF4-FFF2-40B4-BE49-F238E27FC236}">
              <a16:creationId xmlns:a16="http://schemas.microsoft.com/office/drawing/2014/main" id="{00000000-0008-0000-0600-00007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94" name="TextBox 1">
          <a:extLst>
            <a:ext uri="{FF2B5EF4-FFF2-40B4-BE49-F238E27FC236}">
              <a16:creationId xmlns:a16="http://schemas.microsoft.com/office/drawing/2014/main" id="{00000000-0008-0000-0600-00007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95" name="TextBox 2">
          <a:extLst>
            <a:ext uri="{FF2B5EF4-FFF2-40B4-BE49-F238E27FC236}">
              <a16:creationId xmlns:a16="http://schemas.microsoft.com/office/drawing/2014/main" id="{00000000-0008-0000-0600-00007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96" name="TextBox 3">
          <a:extLst>
            <a:ext uri="{FF2B5EF4-FFF2-40B4-BE49-F238E27FC236}">
              <a16:creationId xmlns:a16="http://schemas.microsoft.com/office/drawing/2014/main" id="{00000000-0008-0000-0600-00008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97" name="TextBox 4">
          <a:extLst>
            <a:ext uri="{FF2B5EF4-FFF2-40B4-BE49-F238E27FC236}">
              <a16:creationId xmlns:a16="http://schemas.microsoft.com/office/drawing/2014/main" id="{00000000-0008-0000-0600-00008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898" name="TextBox 1">
          <a:extLst>
            <a:ext uri="{FF2B5EF4-FFF2-40B4-BE49-F238E27FC236}">
              <a16:creationId xmlns:a16="http://schemas.microsoft.com/office/drawing/2014/main" id="{00000000-0008-0000-0600-00008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899" name="TextBox 2">
          <a:extLst>
            <a:ext uri="{FF2B5EF4-FFF2-40B4-BE49-F238E27FC236}">
              <a16:creationId xmlns:a16="http://schemas.microsoft.com/office/drawing/2014/main" id="{00000000-0008-0000-0600-00008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00" name="TextBox 3">
          <a:extLst>
            <a:ext uri="{FF2B5EF4-FFF2-40B4-BE49-F238E27FC236}">
              <a16:creationId xmlns:a16="http://schemas.microsoft.com/office/drawing/2014/main" id="{00000000-0008-0000-0600-00008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01" name="TextBox 4">
          <a:extLst>
            <a:ext uri="{FF2B5EF4-FFF2-40B4-BE49-F238E27FC236}">
              <a16:creationId xmlns:a16="http://schemas.microsoft.com/office/drawing/2014/main" id="{00000000-0008-0000-0600-00008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02" name="TextBox 1">
          <a:extLst>
            <a:ext uri="{FF2B5EF4-FFF2-40B4-BE49-F238E27FC236}">
              <a16:creationId xmlns:a16="http://schemas.microsoft.com/office/drawing/2014/main" id="{00000000-0008-0000-0600-00008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03" name="TextBox 2">
          <a:extLst>
            <a:ext uri="{FF2B5EF4-FFF2-40B4-BE49-F238E27FC236}">
              <a16:creationId xmlns:a16="http://schemas.microsoft.com/office/drawing/2014/main" id="{00000000-0008-0000-0600-00008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04" name="TextBox 3">
          <a:extLst>
            <a:ext uri="{FF2B5EF4-FFF2-40B4-BE49-F238E27FC236}">
              <a16:creationId xmlns:a16="http://schemas.microsoft.com/office/drawing/2014/main" id="{00000000-0008-0000-0600-00008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05" name="TextBox 4">
          <a:extLst>
            <a:ext uri="{FF2B5EF4-FFF2-40B4-BE49-F238E27FC236}">
              <a16:creationId xmlns:a16="http://schemas.microsoft.com/office/drawing/2014/main" id="{00000000-0008-0000-0600-00008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06" name="TextBox 1">
          <a:extLst>
            <a:ext uri="{FF2B5EF4-FFF2-40B4-BE49-F238E27FC236}">
              <a16:creationId xmlns:a16="http://schemas.microsoft.com/office/drawing/2014/main" id="{00000000-0008-0000-0600-00008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07" name="TextBox 2">
          <a:extLst>
            <a:ext uri="{FF2B5EF4-FFF2-40B4-BE49-F238E27FC236}">
              <a16:creationId xmlns:a16="http://schemas.microsoft.com/office/drawing/2014/main" id="{00000000-0008-0000-0600-00008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08" name="TextBox 3">
          <a:extLst>
            <a:ext uri="{FF2B5EF4-FFF2-40B4-BE49-F238E27FC236}">
              <a16:creationId xmlns:a16="http://schemas.microsoft.com/office/drawing/2014/main" id="{00000000-0008-0000-0600-00008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09" name="TextBox 4">
          <a:extLst>
            <a:ext uri="{FF2B5EF4-FFF2-40B4-BE49-F238E27FC236}">
              <a16:creationId xmlns:a16="http://schemas.microsoft.com/office/drawing/2014/main" id="{00000000-0008-0000-0600-00008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10" name="TextBox 1">
          <a:extLst>
            <a:ext uri="{FF2B5EF4-FFF2-40B4-BE49-F238E27FC236}">
              <a16:creationId xmlns:a16="http://schemas.microsoft.com/office/drawing/2014/main" id="{00000000-0008-0000-0600-00008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11" name="TextBox 2">
          <a:extLst>
            <a:ext uri="{FF2B5EF4-FFF2-40B4-BE49-F238E27FC236}">
              <a16:creationId xmlns:a16="http://schemas.microsoft.com/office/drawing/2014/main" id="{00000000-0008-0000-0600-00008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12" name="TextBox 3">
          <a:extLst>
            <a:ext uri="{FF2B5EF4-FFF2-40B4-BE49-F238E27FC236}">
              <a16:creationId xmlns:a16="http://schemas.microsoft.com/office/drawing/2014/main" id="{00000000-0008-0000-0600-00009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13" name="TextBox 4">
          <a:extLst>
            <a:ext uri="{FF2B5EF4-FFF2-40B4-BE49-F238E27FC236}">
              <a16:creationId xmlns:a16="http://schemas.microsoft.com/office/drawing/2014/main" id="{00000000-0008-0000-0600-00009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14" name="TextBox 1">
          <a:extLst>
            <a:ext uri="{FF2B5EF4-FFF2-40B4-BE49-F238E27FC236}">
              <a16:creationId xmlns:a16="http://schemas.microsoft.com/office/drawing/2014/main" id="{00000000-0008-0000-0600-00009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15" name="TextBox 2">
          <a:extLst>
            <a:ext uri="{FF2B5EF4-FFF2-40B4-BE49-F238E27FC236}">
              <a16:creationId xmlns:a16="http://schemas.microsoft.com/office/drawing/2014/main" id="{00000000-0008-0000-0600-00009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16" name="TextBox 3">
          <a:extLst>
            <a:ext uri="{FF2B5EF4-FFF2-40B4-BE49-F238E27FC236}">
              <a16:creationId xmlns:a16="http://schemas.microsoft.com/office/drawing/2014/main" id="{00000000-0008-0000-0600-00009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17" name="TextBox 4">
          <a:extLst>
            <a:ext uri="{FF2B5EF4-FFF2-40B4-BE49-F238E27FC236}">
              <a16:creationId xmlns:a16="http://schemas.microsoft.com/office/drawing/2014/main" id="{00000000-0008-0000-0600-00009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18" name="TextBox 1">
          <a:extLst>
            <a:ext uri="{FF2B5EF4-FFF2-40B4-BE49-F238E27FC236}">
              <a16:creationId xmlns:a16="http://schemas.microsoft.com/office/drawing/2014/main" id="{00000000-0008-0000-0600-00009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19" name="TextBox 2">
          <a:extLst>
            <a:ext uri="{FF2B5EF4-FFF2-40B4-BE49-F238E27FC236}">
              <a16:creationId xmlns:a16="http://schemas.microsoft.com/office/drawing/2014/main" id="{00000000-0008-0000-0600-00009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111"/>
    <xdr:sp macro="" textlink="">
      <xdr:nvSpPr>
        <xdr:cNvPr id="920" name="TextBox 3">
          <a:extLst>
            <a:ext uri="{FF2B5EF4-FFF2-40B4-BE49-F238E27FC236}">
              <a16:creationId xmlns:a16="http://schemas.microsoft.com/office/drawing/2014/main" id="{00000000-0008-0000-0600-00009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180</xdr:row>
      <xdr:rowOff>0</xdr:rowOff>
    </xdr:from>
    <xdr:ext cx="189942" cy="255461"/>
    <xdr:sp macro="" textlink="">
      <xdr:nvSpPr>
        <xdr:cNvPr id="921" name="TextBox 4">
          <a:extLst>
            <a:ext uri="{FF2B5EF4-FFF2-40B4-BE49-F238E27FC236}">
              <a16:creationId xmlns:a16="http://schemas.microsoft.com/office/drawing/2014/main" id="{00000000-0008-0000-0600-00009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600-00009A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600-00009B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600-00009C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600-00009D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600-00009E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600-00009F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461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600-0000A0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185</xdr:row>
      <xdr:rowOff>0</xdr:rowOff>
    </xdr:from>
    <xdr:ext cx="189942" cy="255812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600-0000A1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812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600-0000A2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461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600-0000A3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461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600-0000A4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208</xdr:row>
      <xdr:rowOff>0</xdr:rowOff>
    </xdr:from>
    <xdr:ext cx="189942" cy="255812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600-0000A5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2" name="TextBox 3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3" name="TextBox 4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" name="TextBox 3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9" name="TextBox 2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0" name="TextBox 3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3" name="TextBox 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" name="TextBox 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7" name="TextBox 2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8" name="TextBox 3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9" name="TextBox 4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" name="TextBox 2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2" name="TextBox 3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5" name="TextBox 2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6" name="TextBox 3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7" name="TextBox 4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9" name="TextBox 2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40" name="TextBox 3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41" name="TextBox 4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43" name="TextBox 2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44" name="TextBox 3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47" name="TextBox 2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48" name="TextBox 3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49" name="TextBox 4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51" name="TextBox 2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52" name="TextBox 3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53" name="TextBox 4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55" name="TextBox 2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56" name="TextBox 3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59" name="TextBox 2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60" name="TextBox 3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63" name="TextBox 2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64" name="TextBox 3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67" name="TextBox 2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68" name="TextBox 3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1" name="TextBox 2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2" name="TextBox 3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5" name="TextBox 2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6" name="TextBox 3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9" name="TextBox 2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" name="TextBox 3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7" name="TextBox 2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8" name="TextBox 3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89" name="TextBox 4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91" name="TextBox 2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92" name="TextBox 3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95" name="TextBox 2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96" name="TextBox 3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97" name="TextBox 4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99" name="TextBox 2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00" name="TextBox 3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01" name="TextBox 4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03" name="TextBox 2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04" name="TextBox 3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07" name="TextBox 2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08" name="TextBox 3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09" name="TextBox 4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11" name="TextBox 2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12" name="TextBox 3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13" name="TextBox 4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15" name="TextBox 2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16" name="TextBox 3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19" name="TextBox 2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20" name="TextBox 3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21" name="TextBox 4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24" name="TextBox 3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25" name="TextBox 4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27" name="TextBox 2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28" name="TextBox 3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29" name="TextBox 4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31" name="TextBox 2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32" name="TextBox 3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33" name="TextBox 4">
          <a:extLst>
            <a:ext uri="{FF2B5EF4-FFF2-40B4-BE49-F238E27FC236}">
              <a16:creationId xmlns:a16="http://schemas.microsoft.com/office/drawing/2014/main" id="{00000000-0008-0000-0700-00008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35" name="TextBox 2">
          <a:extLst>
            <a:ext uri="{FF2B5EF4-FFF2-40B4-BE49-F238E27FC236}">
              <a16:creationId xmlns:a16="http://schemas.microsoft.com/office/drawing/2014/main" id="{00000000-0008-0000-0700-00008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36" name="TextBox 3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00000000-0008-0000-0700-00008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39" name="TextBox 2">
          <a:extLst>
            <a:ext uri="{FF2B5EF4-FFF2-40B4-BE49-F238E27FC236}">
              <a16:creationId xmlns:a16="http://schemas.microsoft.com/office/drawing/2014/main" id="{00000000-0008-0000-0700-00008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40" name="TextBox 3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41" name="TextBox 4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43" name="TextBox 2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44" name="TextBox 3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45" name="TextBox 4">
          <a:extLst>
            <a:ext uri="{FF2B5EF4-FFF2-40B4-BE49-F238E27FC236}">
              <a16:creationId xmlns:a16="http://schemas.microsoft.com/office/drawing/2014/main" id="{00000000-0008-0000-0700-00009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47" name="TextBox 2">
          <a:extLst>
            <a:ext uri="{FF2B5EF4-FFF2-40B4-BE49-F238E27FC236}">
              <a16:creationId xmlns:a16="http://schemas.microsoft.com/office/drawing/2014/main" id="{00000000-0008-0000-0700-00009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48" name="TextBox 3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00000000-0008-0000-0700-00009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700-00009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700-00009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5" name="TextBox 2">
          <a:extLst>
            <a:ext uri="{FF2B5EF4-FFF2-40B4-BE49-F238E27FC236}">
              <a16:creationId xmlns:a16="http://schemas.microsoft.com/office/drawing/2014/main" id="{00000000-0008-0000-0700-00009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6" name="TextBox 3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7" name="TextBox 4">
          <a:extLst>
            <a:ext uri="{FF2B5EF4-FFF2-40B4-BE49-F238E27FC236}">
              <a16:creationId xmlns:a16="http://schemas.microsoft.com/office/drawing/2014/main" id="{00000000-0008-0000-0700-00009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9" name="TextBox 2">
          <a:extLst>
            <a:ext uri="{FF2B5EF4-FFF2-40B4-BE49-F238E27FC236}">
              <a16:creationId xmlns:a16="http://schemas.microsoft.com/office/drawing/2014/main" id="{00000000-0008-0000-0700-00009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60" name="TextBox 3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00000000-0008-0000-0700-0000A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3" name="TextBox 2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4" name="TextBox 3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7" name="TextBox 2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8" name="TextBox 3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71" name="TextBox 2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72" name="TextBox 3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00000000-0008-0000-0700-0000A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75" name="TextBox 2">
          <a:extLst>
            <a:ext uri="{FF2B5EF4-FFF2-40B4-BE49-F238E27FC236}">
              <a16:creationId xmlns:a16="http://schemas.microsoft.com/office/drawing/2014/main" id="{00000000-0008-0000-0700-0000A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76" name="TextBox 3">
          <a:extLst>
            <a:ext uri="{FF2B5EF4-FFF2-40B4-BE49-F238E27FC236}">
              <a16:creationId xmlns:a16="http://schemas.microsoft.com/office/drawing/2014/main" id="{00000000-0008-0000-0700-0000B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00000000-0008-0000-0700-0000B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700-0000B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79" name="TextBox 2">
          <a:extLst>
            <a:ext uri="{FF2B5EF4-FFF2-40B4-BE49-F238E27FC236}">
              <a16:creationId xmlns:a16="http://schemas.microsoft.com/office/drawing/2014/main" id="{00000000-0008-0000-0700-0000B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80" name="TextBox 3">
          <a:extLst>
            <a:ext uri="{FF2B5EF4-FFF2-40B4-BE49-F238E27FC236}">
              <a16:creationId xmlns:a16="http://schemas.microsoft.com/office/drawing/2014/main" id="{00000000-0008-0000-0700-0000B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00000000-0008-0000-0700-0000B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700-0000B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83" name="TextBox 2">
          <a:extLst>
            <a:ext uri="{FF2B5EF4-FFF2-40B4-BE49-F238E27FC236}">
              <a16:creationId xmlns:a16="http://schemas.microsoft.com/office/drawing/2014/main" id="{00000000-0008-0000-0700-0000B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84" name="TextBox 3">
          <a:extLst>
            <a:ext uri="{FF2B5EF4-FFF2-40B4-BE49-F238E27FC236}">
              <a16:creationId xmlns:a16="http://schemas.microsoft.com/office/drawing/2014/main" id="{00000000-0008-0000-0700-0000B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00000000-0008-0000-0700-0000B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700-0000B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87" name="TextBox 2">
          <a:extLst>
            <a:ext uri="{FF2B5EF4-FFF2-40B4-BE49-F238E27FC236}">
              <a16:creationId xmlns:a16="http://schemas.microsoft.com/office/drawing/2014/main" id="{00000000-0008-0000-0700-0000B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88" name="TextBox 3">
          <a:extLst>
            <a:ext uri="{FF2B5EF4-FFF2-40B4-BE49-F238E27FC236}">
              <a16:creationId xmlns:a16="http://schemas.microsoft.com/office/drawing/2014/main" id="{00000000-0008-0000-0700-0000B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00000000-0008-0000-0700-0000B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700-0000B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91" name="TextBox 2">
          <a:extLst>
            <a:ext uri="{FF2B5EF4-FFF2-40B4-BE49-F238E27FC236}">
              <a16:creationId xmlns:a16="http://schemas.microsoft.com/office/drawing/2014/main" id="{00000000-0008-0000-0700-0000B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92" name="TextBox 3">
          <a:extLst>
            <a:ext uri="{FF2B5EF4-FFF2-40B4-BE49-F238E27FC236}">
              <a16:creationId xmlns:a16="http://schemas.microsoft.com/office/drawing/2014/main" id="{00000000-0008-0000-0700-0000C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00000000-0008-0000-0700-0000C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00000000-0008-0000-0700-0000C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95" name="TextBox 2">
          <a:extLst>
            <a:ext uri="{FF2B5EF4-FFF2-40B4-BE49-F238E27FC236}">
              <a16:creationId xmlns:a16="http://schemas.microsoft.com/office/drawing/2014/main" id="{00000000-0008-0000-0700-0000C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96" name="TextBox 3">
          <a:extLst>
            <a:ext uri="{FF2B5EF4-FFF2-40B4-BE49-F238E27FC236}">
              <a16:creationId xmlns:a16="http://schemas.microsoft.com/office/drawing/2014/main" id="{00000000-0008-0000-0700-0000C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00000000-0008-0000-0700-0000C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700-0000C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99" name="TextBox 2">
          <a:extLst>
            <a:ext uri="{FF2B5EF4-FFF2-40B4-BE49-F238E27FC236}">
              <a16:creationId xmlns:a16="http://schemas.microsoft.com/office/drawing/2014/main" id="{00000000-0008-0000-0700-0000C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00" name="TextBox 3">
          <a:extLst>
            <a:ext uri="{FF2B5EF4-FFF2-40B4-BE49-F238E27FC236}">
              <a16:creationId xmlns:a16="http://schemas.microsoft.com/office/drawing/2014/main" id="{00000000-0008-0000-0700-0000C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00000000-0008-0000-0700-0000C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700-0000C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03" name="TextBox 2">
          <a:extLst>
            <a:ext uri="{FF2B5EF4-FFF2-40B4-BE49-F238E27FC236}">
              <a16:creationId xmlns:a16="http://schemas.microsoft.com/office/drawing/2014/main" id="{00000000-0008-0000-0700-0000C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04" name="TextBox 3">
          <a:extLst>
            <a:ext uri="{FF2B5EF4-FFF2-40B4-BE49-F238E27FC236}">
              <a16:creationId xmlns:a16="http://schemas.microsoft.com/office/drawing/2014/main" id="{00000000-0008-0000-0700-0000C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00000000-0008-0000-0700-0000C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700-0000C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07" name="TextBox 2">
          <a:extLst>
            <a:ext uri="{FF2B5EF4-FFF2-40B4-BE49-F238E27FC236}">
              <a16:creationId xmlns:a16="http://schemas.microsoft.com/office/drawing/2014/main" id="{00000000-0008-0000-0700-0000C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08" name="TextBox 3">
          <a:extLst>
            <a:ext uri="{FF2B5EF4-FFF2-40B4-BE49-F238E27FC236}">
              <a16:creationId xmlns:a16="http://schemas.microsoft.com/office/drawing/2014/main" id="{00000000-0008-0000-0700-0000D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09" name="TextBox 4">
          <a:extLst>
            <a:ext uri="{FF2B5EF4-FFF2-40B4-BE49-F238E27FC236}">
              <a16:creationId xmlns:a16="http://schemas.microsoft.com/office/drawing/2014/main" id="{00000000-0008-0000-0700-0000D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11" name="TextBox 2">
          <a:extLst>
            <a:ext uri="{FF2B5EF4-FFF2-40B4-BE49-F238E27FC236}">
              <a16:creationId xmlns:a16="http://schemas.microsoft.com/office/drawing/2014/main" id="{00000000-0008-0000-0700-0000D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12" name="TextBox 3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00000000-0008-0000-0700-0000D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700-0000D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15" name="TextBox 2">
          <a:extLst>
            <a:ext uri="{FF2B5EF4-FFF2-40B4-BE49-F238E27FC236}">
              <a16:creationId xmlns:a16="http://schemas.microsoft.com/office/drawing/2014/main" id="{00000000-0008-0000-0700-0000D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16" name="TextBox 3">
          <a:extLst>
            <a:ext uri="{FF2B5EF4-FFF2-40B4-BE49-F238E27FC236}">
              <a16:creationId xmlns:a16="http://schemas.microsoft.com/office/drawing/2014/main" id="{00000000-0008-0000-0700-0000D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00000000-0008-0000-0700-0000D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00000000-0008-0000-0700-0000D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19" name="TextBox 2">
          <a:extLst>
            <a:ext uri="{FF2B5EF4-FFF2-40B4-BE49-F238E27FC236}">
              <a16:creationId xmlns:a16="http://schemas.microsoft.com/office/drawing/2014/main" id="{00000000-0008-0000-0700-0000D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20" name="TextBox 3">
          <a:extLst>
            <a:ext uri="{FF2B5EF4-FFF2-40B4-BE49-F238E27FC236}">
              <a16:creationId xmlns:a16="http://schemas.microsoft.com/office/drawing/2014/main" id="{00000000-0008-0000-0700-0000D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21" name="TextBox 4">
          <a:extLst>
            <a:ext uri="{FF2B5EF4-FFF2-40B4-BE49-F238E27FC236}">
              <a16:creationId xmlns:a16="http://schemas.microsoft.com/office/drawing/2014/main" id="{00000000-0008-0000-0700-0000D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700-0000D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23" name="TextBox 2">
          <a:extLst>
            <a:ext uri="{FF2B5EF4-FFF2-40B4-BE49-F238E27FC236}">
              <a16:creationId xmlns:a16="http://schemas.microsoft.com/office/drawing/2014/main" id="{00000000-0008-0000-0700-0000D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24" name="TextBox 3">
          <a:extLst>
            <a:ext uri="{FF2B5EF4-FFF2-40B4-BE49-F238E27FC236}">
              <a16:creationId xmlns:a16="http://schemas.microsoft.com/office/drawing/2014/main" id="{00000000-0008-0000-0700-0000E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00000000-0008-0000-0700-0000E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700-0000E2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227" name="TextBox 2">
          <a:extLst>
            <a:ext uri="{FF2B5EF4-FFF2-40B4-BE49-F238E27FC236}">
              <a16:creationId xmlns:a16="http://schemas.microsoft.com/office/drawing/2014/main" id="{00000000-0008-0000-0700-0000E3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228" name="TextBox 3">
          <a:extLst>
            <a:ext uri="{FF2B5EF4-FFF2-40B4-BE49-F238E27FC236}">
              <a16:creationId xmlns:a16="http://schemas.microsoft.com/office/drawing/2014/main" id="{00000000-0008-0000-0700-0000E4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229" name="TextBox 4">
          <a:extLst>
            <a:ext uri="{FF2B5EF4-FFF2-40B4-BE49-F238E27FC236}">
              <a16:creationId xmlns:a16="http://schemas.microsoft.com/office/drawing/2014/main" id="{00000000-0008-0000-0700-0000E5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700-0000E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700-0000E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700-0000E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700-0000E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700-0000E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5" name="TextBox 2">
          <a:extLst>
            <a:ext uri="{FF2B5EF4-FFF2-40B4-BE49-F238E27FC236}">
              <a16:creationId xmlns:a16="http://schemas.microsoft.com/office/drawing/2014/main" id="{00000000-0008-0000-0700-0000E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6" name="TextBox 3">
          <a:extLst>
            <a:ext uri="{FF2B5EF4-FFF2-40B4-BE49-F238E27FC236}">
              <a16:creationId xmlns:a16="http://schemas.microsoft.com/office/drawing/2014/main" id="{00000000-0008-0000-0700-0000E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00000000-0008-0000-0700-0000E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9" name="TextBox 2">
          <a:extLst>
            <a:ext uri="{FF2B5EF4-FFF2-40B4-BE49-F238E27FC236}">
              <a16:creationId xmlns:a16="http://schemas.microsoft.com/office/drawing/2014/main" id="{00000000-0008-0000-0700-0000E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40" name="TextBox 3">
          <a:extLst>
            <a:ext uri="{FF2B5EF4-FFF2-40B4-BE49-F238E27FC236}">
              <a16:creationId xmlns:a16="http://schemas.microsoft.com/office/drawing/2014/main" id="{00000000-0008-0000-0700-0000F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41" name="TextBox 4">
          <a:extLst>
            <a:ext uri="{FF2B5EF4-FFF2-40B4-BE49-F238E27FC236}">
              <a16:creationId xmlns:a16="http://schemas.microsoft.com/office/drawing/2014/main" id="{00000000-0008-0000-0700-0000F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00000000-0008-0000-0700-0000F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3" name="TextBox 2">
          <a:extLst>
            <a:ext uri="{FF2B5EF4-FFF2-40B4-BE49-F238E27FC236}">
              <a16:creationId xmlns:a16="http://schemas.microsoft.com/office/drawing/2014/main" id="{00000000-0008-0000-0700-0000F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4" name="TextBox 3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45" name="TextBox 4">
          <a:extLst>
            <a:ext uri="{FF2B5EF4-FFF2-40B4-BE49-F238E27FC236}">
              <a16:creationId xmlns:a16="http://schemas.microsoft.com/office/drawing/2014/main" id="{00000000-0008-0000-0700-0000F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700-0000F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7" name="TextBox 2">
          <a:extLst>
            <a:ext uri="{FF2B5EF4-FFF2-40B4-BE49-F238E27FC236}">
              <a16:creationId xmlns:a16="http://schemas.microsoft.com/office/drawing/2014/main" id="{00000000-0008-0000-0700-0000F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8" name="TextBox 3">
          <a:extLst>
            <a:ext uri="{FF2B5EF4-FFF2-40B4-BE49-F238E27FC236}">
              <a16:creationId xmlns:a16="http://schemas.microsoft.com/office/drawing/2014/main" id="{00000000-0008-0000-0700-0000F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49" name="TextBox 4">
          <a:extLst>
            <a:ext uri="{FF2B5EF4-FFF2-40B4-BE49-F238E27FC236}">
              <a16:creationId xmlns:a16="http://schemas.microsoft.com/office/drawing/2014/main" id="{00000000-0008-0000-0700-0000F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700-0000F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51" name="TextBox 2">
          <a:extLst>
            <a:ext uri="{FF2B5EF4-FFF2-40B4-BE49-F238E27FC236}">
              <a16:creationId xmlns:a16="http://schemas.microsoft.com/office/drawing/2014/main" id="{00000000-0008-0000-0700-0000F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52" name="TextBox 3">
          <a:extLst>
            <a:ext uri="{FF2B5EF4-FFF2-40B4-BE49-F238E27FC236}">
              <a16:creationId xmlns:a16="http://schemas.microsoft.com/office/drawing/2014/main" id="{00000000-0008-0000-0700-0000F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53" name="TextBox 4">
          <a:extLst>
            <a:ext uri="{FF2B5EF4-FFF2-40B4-BE49-F238E27FC236}">
              <a16:creationId xmlns:a16="http://schemas.microsoft.com/office/drawing/2014/main" id="{00000000-0008-0000-0700-0000F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700-0000F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55" name="TextBox 2">
          <a:extLst>
            <a:ext uri="{FF2B5EF4-FFF2-40B4-BE49-F238E27FC236}">
              <a16:creationId xmlns:a16="http://schemas.microsoft.com/office/drawing/2014/main" id="{00000000-0008-0000-0700-0000F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56" name="TextBox 3">
          <a:extLst>
            <a:ext uri="{FF2B5EF4-FFF2-40B4-BE49-F238E27FC236}">
              <a16:creationId xmlns:a16="http://schemas.microsoft.com/office/drawing/2014/main" id="{00000000-0008-0000-0700-00000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57" name="TextBox 4">
          <a:extLst>
            <a:ext uri="{FF2B5EF4-FFF2-40B4-BE49-F238E27FC236}">
              <a16:creationId xmlns:a16="http://schemas.microsoft.com/office/drawing/2014/main" id="{00000000-0008-0000-0700-00000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700-000002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59" name="TextBox 2">
          <a:extLst>
            <a:ext uri="{FF2B5EF4-FFF2-40B4-BE49-F238E27FC236}">
              <a16:creationId xmlns:a16="http://schemas.microsoft.com/office/drawing/2014/main" id="{00000000-0008-0000-0700-000003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60" name="TextBox 3">
          <a:extLst>
            <a:ext uri="{FF2B5EF4-FFF2-40B4-BE49-F238E27FC236}">
              <a16:creationId xmlns:a16="http://schemas.microsoft.com/office/drawing/2014/main" id="{00000000-0008-0000-0700-000004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61" name="TextBox 4">
          <a:extLst>
            <a:ext uri="{FF2B5EF4-FFF2-40B4-BE49-F238E27FC236}">
              <a16:creationId xmlns:a16="http://schemas.microsoft.com/office/drawing/2014/main" id="{00000000-0008-0000-0700-000005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700-000006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63" name="TextBox 2">
          <a:extLst>
            <a:ext uri="{FF2B5EF4-FFF2-40B4-BE49-F238E27FC236}">
              <a16:creationId xmlns:a16="http://schemas.microsoft.com/office/drawing/2014/main" id="{00000000-0008-0000-0700-000007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64" name="TextBox 3">
          <a:extLst>
            <a:ext uri="{FF2B5EF4-FFF2-40B4-BE49-F238E27FC236}">
              <a16:creationId xmlns:a16="http://schemas.microsoft.com/office/drawing/2014/main" id="{00000000-0008-0000-0700-000008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65" name="TextBox 4">
          <a:extLst>
            <a:ext uri="{FF2B5EF4-FFF2-40B4-BE49-F238E27FC236}">
              <a16:creationId xmlns:a16="http://schemas.microsoft.com/office/drawing/2014/main" id="{00000000-0008-0000-0700-000009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66" name="TextBox 1">
          <a:extLst>
            <a:ext uri="{FF2B5EF4-FFF2-40B4-BE49-F238E27FC236}">
              <a16:creationId xmlns:a16="http://schemas.microsoft.com/office/drawing/2014/main" id="{00000000-0008-0000-0700-00000A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67" name="TextBox 2">
          <a:extLst>
            <a:ext uri="{FF2B5EF4-FFF2-40B4-BE49-F238E27FC236}">
              <a16:creationId xmlns:a16="http://schemas.microsoft.com/office/drawing/2014/main" id="{00000000-0008-0000-0700-00000B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68" name="TextBox 3">
          <a:extLst>
            <a:ext uri="{FF2B5EF4-FFF2-40B4-BE49-F238E27FC236}">
              <a16:creationId xmlns:a16="http://schemas.microsoft.com/office/drawing/2014/main" id="{00000000-0008-0000-0700-00000C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69" name="TextBox 4">
          <a:extLst>
            <a:ext uri="{FF2B5EF4-FFF2-40B4-BE49-F238E27FC236}">
              <a16:creationId xmlns:a16="http://schemas.microsoft.com/office/drawing/2014/main" id="{00000000-0008-0000-0700-00000D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700-00000E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71" name="TextBox 2">
          <a:extLst>
            <a:ext uri="{FF2B5EF4-FFF2-40B4-BE49-F238E27FC236}">
              <a16:creationId xmlns:a16="http://schemas.microsoft.com/office/drawing/2014/main" id="{00000000-0008-0000-0700-00000F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72" name="TextBox 3">
          <a:extLst>
            <a:ext uri="{FF2B5EF4-FFF2-40B4-BE49-F238E27FC236}">
              <a16:creationId xmlns:a16="http://schemas.microsoft.com/office/drawing/2014/main" id="{00000000-0008-0000-0700-00001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73" name="TextBox 4">
          <a:extLst>
            <a:ext uri="{FF2B5EF4-FFF2-40B4-BE49-F238E27FC236}">
              <a16:creationId xmlns:a16="http://schemas.microsoft.com/office/drawing/2014/main" id="{00000000-0008-0000-0700-00001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700-000012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75" name="TextBox 2">
          <a:extLst>
            <a:ext uri="{FF2B5EF4-FFF2-40B4-BE49-F238E27FC236}">
              <a16:creationId xmlns:a16="http://schemas.microsoft.com/office/drawing/2014/main" id="{00000000-0008-0000-0700-000013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76" name="TextBox 3">
          <a:extLst>
            <a:ext uri="{FF2B5EF4-FFF2-40B4-BE49-F238E27FC236}">
              <a16:creationId xmlns:a16="http://schemas.microsoft.com/office/drawing/2014/main" id="{00000000-0008-0000-0700-000014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77" name="TextBox 4">
          <a:extLst>
            <a:ext uri="{FF2B5EF4-FFF2-40B4-BE49-F238E27FC236}">
              <a16:creationId xmlns:a16="http://schemas.microsoft.com/office/drawing/2014/main" id="{00000000-0008-0000-0700-000015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700-000016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79" name="TextBox 2">
          <a:extLst>
            <a:ext uri="{FF2B5EF4-FFF2-40B4-BE49-F238E27FC236}">
              <a16:creationId xmlns:a16="http://schemas.microsoft.com/office/drawing/2014/main" id="{00000000-0008-0000-0700-000017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80" name="TextBox 3">
          <a:extLst>
            <a:ext uri="{FF2B5EF4-FFF2-40B4-BE49-F238E27FC236}">
              <a16:creationId xmlns:a16="http://schemas.microsoft.com/office/drawing/2014/main" id="{00000000-0008-0000-0700-000018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81" name="TextBox 4">
          <a:extLst>
            <a:ext uri="{FF2B5EF4-FFF2-40B4-BE49-F238E27FC236}">
              <a16:creationId xmlns:a16="http://schemas.microsoft.com/office/drawing/2014/main" id="{00000000-0008-0000-0700-000019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700-00001A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83" name="TextBox 2">
          <a:extLst>
            <a:ext uri="{FF2B5EF4-FFF2-40B4-BE49-F238E27FC236}">
              <a16:creationId xmlns:a16="http://schemas.microsoft.com/office/drawing/2014/main" id="{00000000-0008-0000-0700-00001B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84" name="TextBox 3">
          <a:extLst>
            <a:ext uri="{FF2B5EF4-FFF2-40B4-BE49-F238E27FC236}">
              <a16:creationId xmlns:a16="http://schemas.microsoft.com/office/drawing/2014/main" id="{00000000-0008-0000-0700-00001C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85" name="TextBox 4">
          <a:extLst>
            <a:ext uri="{FF2B5EF4-FFF2-40B4-BE49-F238E27FC236}">
              <a16:creationId xmlns:a16="http://schemas.microsoft.com/office/drawing/2014/main" id="{00000000-0008-0000-0700-00001D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700-00001E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87" name="TextBox 2">
          <a:extLst>
            <a:ext uri="{FF2B5EF4-FFF2-40B4-BE49-F238E27FC236}">
              <a16:creationId xmlns:a16="http://schemas.microsoft.com/office/drawing/2014/main" id="{00000000-0008-0000-0700-00001F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88" name="TextBox 3">
          <a:extLst>
            <a:ext uri="{FF2B5EF4-FFF2-40B4-BE49-F238E27FC236}">
              <a16:creationId xmlns:a16="http://schemas.microsoft.com/office/drawing/2014/main" id="{00000000-0008-0000-0700-00002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89" name="TextBox 4">
          <a:extLst>
            <a:ext uri="{FF2B5EF4-FFF2-40B4-BE49-F238E27FC236}">
              <a16:creationId xmlns:a16="http://schemas.microsoft.com/office/drawing/2014/main" id="{00000000-0008-0000-0700-00002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00000000-0008-0000-0700-000022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91" name="TextBox 2">
          <a:extLst>
            <a:ext uri="{FF2B5EF4-FFF2-40B4-BE49-F238E27FC236}">
              <a16:creationId xmlns:a16="http://schemas.microsoft.com/office/drawing/2014/main" id="{00000000-0008-0000-0700-000023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92" name="TextBox 3">
          <a:extLst>
            <a:ext uri="{FF2B5EF4-FFF2-40B4-BE49-F238E27FC236}">
              <a16:creationId xmlns:a16="http://schemas.microsoft.com/office/drawing/2014/main" id="{00000000-0008-0000-0700-000024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93" name="TextBox 4">
          <a:extLst>
            <a:ext uri="{FF2B5EF4-FFF2-40B4-BE49-F238E27FC236}">
              <a16:creationId xmlns:a16="http://schemas.microsoft.com/office/drawing/2014/main" id="{00000000-0008-0000-0700-000025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700-000026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95" name="TextBox 2">
          <a:extLst>
            <a:ext uri="{FF2B5EF4-FFF2-40B4-BE49-F238E27FC236}">
              <a16:creationId xmlns:a16="http://schemas.microsoft.com/office/drawing/2014/main" id="{00000000-0008-0000-0700-000027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96" name="TextBox 3">
          <a:extLst>
            <a:ext uri="{FF2B5EF4-FFF2-40B4-BE49-F238E27FC236}">
              <a16:creationId xmlns:a16="http://schemas.microsoft.com/office/drawing/2014/main" id="{00000000-0008-0000-0700-000028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97" name="TextBox 4">
          <a:extLst>
            <a:ext uri="{FF2B5EF4-FFF2-40B4-BE49-F238E27FC236}">
              <a16:creationId xmlns:a16="http://schemas.microsoft.com/office/drawing/2014/main" id="{00000000-0008-0000-0700-000029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700-00002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700-00002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700-00002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700-00002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700-00002E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3" name="TextBox 2">
          <a:extLst>
            <a:ext uri="{FF2B5EF4-FFF2-40B4-BE49-F238E27FC236}">
              <a16:creationId xmlns:a16="http://schemas.microsoft.com/office/drawing/2014/main" id="{00000000-0008-0000-0700-00002F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4" name="TextBox 3">
          <a:extLst>
            <a:ext uri="{FF2B5EF4-FFF2-40B4-BE49-F238E27FC236}">
              <a16:creationId xmlns:a16="http://schemas.microsoft.com/office/drawing/2014/main" id="{00000000-0008-0000-0700-00003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5" name="TextBox 4">
          <a:extLst>
            <a:ext uri="{FF2B5EF4-FFF2-40B4-BE49-F238E27FC236}">
              <a16:creationId xmlns:a16="http://schemas.microsoft.com/office/drawing/2014/main" id="{00000000-0008-0000-0700-00003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700-00003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7" name="TextBox 2">
          <a:extLst>
            <a:ext uri="{FF2B5EF4-FFF2-40B4-BE49-F238E27FC236}">
              <a16:creationId xmlns:a16="http://schemas.microsoft.com/office/drawing/2014/main" id="{00000000-0008-0000-0700-00003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8" name="TextBox 3">
          <a:extLst>
            <a:ext uri="{FF2B5EF4-FFF2-40B4-BE49-F238E27FC236}">
              <a16:creationId xmlns:a16="http://schemas.microsoft.com/office/drawing/2014/main" id="{00000000-0008-0000-0700-00003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9" name="TextBox 4">
          <a:extLst>
            <a:ext uri="{FF2B5EF4-FFF2-40B4-BE49-F238E27FC236}">
              <a16:creationId xmlns:a16="http://schemas.microsoft.com/office/drawing/2014/main" id="{00000000-0008-0000-0700-00003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700-00003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1" name="TextBox 2">
          <a:extLst>
            <a:ext uri="{FF2B5EF4-FFF2-40B4-BE49-F238E27FC236}">
              <a16:creationId xmlns:a16="http://schemas.microsoft.com/office/drawing/2014/main" id="{00000000-0008-0000-0700-00003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2" name="TextBox 3">
          <a:extLst>
            <a:ext uri="{FF2B5EF4-FFF2-40B4-BE49-F238E27FC236}">
              <a16:creationId xmlns:a16="http://schemas.microsoft.com/office/drawing/2014/main" id="{00000000-0008-0000-0700-00003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3" name="TextBox 4">
          <a:extLst>
            <a:ext uri="{FF2B5EF4-FFF2-40B4-BE49-F238E27FC236}">
              <a16:creationId xmlns:a16="http://schemas.microsoft.com/office/drawing/2014/main" id="{00000000-0008-0000-0700-00003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00000000-0008-0000-0700-00003A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5" name="TextBox 2">
          <a:extLst>
            <a:ext uri="{FF2B5EF4-FFF2-40B4-BE49-F238E27FC236}">
              <a16:creationId xmlns:a16="http://schemas.microsoft.com/office/drawing/2014/main" id="{00000000-0008-0000-0700-00003B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6" name="TextBox 3">
          <a:extLst>
            <a:ext uri="{FF2B5EF4-FFF2-40B4-BE49-F238E27FC236}">
              <a16:creationId xmlns:a16="http://schemas.microsoft.com/office/drawing/2014/main" id="{00000000-0008-0000-0700-00003C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7" name="TextBox 4">
          <a:extLst>
            <a:ext uri="{FF2B5EF4-FFF2-40B4-BE49-F238E27FC236}">
              <a16:creationId xmlns:a16="http://schemas.microsoft.com/office/drawing/2014/main" id="{00000000-0008-0000-0700-00003D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700-00003E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9" name="TextBox 2">
          <a:extLst>
            <a:ext uri="{FF2B5EF4-FFF2-40B4-BE49-F238E27FC236}">
              <a16:creationId xmlns:a16="http://schemas.microsoft.com/office/drawing/2014/main" id="{00000000-0008-0000-0700-00003F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20" name="TextBox 3">
          <a:extLst>
            <a:ext uri="{FF2B5EF4-FFF2-40B4-BE49-F238E27FC236}">
              <a16:creationId xmlns:a16="http://schemas.microsoft.com/office/drawing/2014/main" id="{00000000-0008-0000-0700-000040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21" name="TextBox 4">
          <a:extLst>
            <a:ext uri="{FF2B5EF4-FFF2-40B4-BE49-F238E27FC236}">
              <a16:creationId xmlns:a16="http://schemas.microsoft.com/office/drawing/2014/main" id="{00000000-0008-0000-0700-000041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700-00004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23" name="TextBox 2">
          <a:extLst>
            <a:ext uri="{FF2B5EF4-FFF2-40B4-BE49-F238E27FC236}">
              <a16:creationId xmlns:a16="http://schemas.microsoft.com/office/drawing/2014/main" id="{00000000-0008-0000-0700-00004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24" name="TextBox 3">
          <a:extLst>
            <a:ext uri="{FF2B5EF4-FFF2-40B4-BE49-F238E27FC236}">
              <a16:creationId xmlns:a16="http://schemas.microsoft.com/office/drawing/2014/main" id="{00000000-0008-0000-0700-00004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25" name="TextBox 4">
          <a:extLst>
            <a:ext uri="{FF2B5EF4-FFF2-40B4-BE49-F238E27FC236}">
              <a16:creationId xmlns:a16="http://schemas.microsoft.com/office/drawing/2014/main" id="{00000000-0008-0000-0700-00004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700-00004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27" name="TextBox 2">
          <a:extLst>
            <a:ext uri="{FF2B5EF4-FFF2-40B4-BE49-F238E27FC236}">
              <a16:creationId xmlns:a16="http://schemas.microsoft.com/office/drawing/2014/main" id="{00000000-0008-0000-0700-00004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28" name="TextBox 3">
          <a:extLst>
            <a:ext uri="{FF2B5EF4-FFF2-40B4-BE49-F238E27FC236}">
              <a16:creationId xmlns:a16="http://schemas.microsoft.com/office/drawing/2014/main" id="{00000000-0008-0000-0700-00004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29" name="TextBox 4">
          <a:extLst>
            <a:ext uri="{FF2B5EF4-FFF2-40B4-BE49-F238E27FC236}">
              <a16:creationId xmlns:a16="http://schemas.microsoft.com/office/drawing/2014/main" id="{00000000-0008-0000-0700-00004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700-00004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31" name="TextBox 2">
          <a:extLst>
            <a:ext uri="{FF2B5EF4-FFF2-40B4-BE49-F238E27FC236}">
              <a16:creationId xmlns:a16="http://schemas.microsoft.com/office/drawing/2014/main" id="{00000000-0008-0000-0700-00004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32" name="TextBox 3">
          <a:extLst>
            <a:ext uri="{FF2B5EF4-FFF2-40B4-BE49-F238E27FC236}">
              <a16:creationId xmlns:a16="http://schemas.microsoft.com/office/drawing/2014/main" id="{00000000-0008-0000-0700-00004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33" name="TextBox 4">
          <a:extLst>
            <a:ext uri="{FF2B5EF4-FFF2-40B4-BE49-F238E27FC236}">
              <a16:creationId xmlns:a16="http://schemas.microsoft.com/office/drawing/2014/main" id="{00000000-0008-0000-0700-00004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700-00004E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35" name="TextBox 2">
          <a:extLst>
            <a:ext uri="{FF2B5EF4-FFF2-40B4-BE49-F238E27FC236}">
              <a16:creationId xmlns:a16="http://schemas.microsoft.com/office/drawing/2014/main" id="{00000000-0008-0000-0700-00004F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36" name="TextBox 3">
          <a:extLst>
            <a:ext uri="{FF2B5EF4-FFF2-40B4-BE49-F238E27FC236}">
              <a16:creationId xmlns:a16="http://schemas.microsoft.com/office/drawing/2014/main" id="{00000000-0008-0000-0700-000050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37" name="TextBox 4">
          <a:extLst>
            <a:ext uri="{FF2B5EF4-FFF2-40B4-BE49-F238E27FC236}">
              <a16:creationId xmlns:a16="http://schemas.microsoft.com/office/drawing/2014/main" id="{00000000-0008-0000-0700-000051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00000000-0008-0000-0700-00005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39" name="TextBox 2">
          <a:extLst>
            <a:ext uri="{FF2B5EF4-FFF2-40B4-BE49-F238E27FC236}">
              <a16:creationId xmlns:a16="http://schemas.microsoft.com/office/drawing/2014/main" id="{00000000-0008-0000-0700-00005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40" name="TextBox 3">
          <a:extLst>
            <a:ext uri="{FF2B5EF4-FFF2-40B4-BE49-F238E27FC236}">
              <a16:creationId xmlns:a16="http://schemas.microsoft.com/office/drawing/2014/main" id="{00000000-0008-0000-0700-00005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41" name="TextBox 4">
          <a:extLst>
            <a:ext uri="{FF2B5EF4-FFF2-40B4-BE49-F238E27FC236}">
              <a16:creationId xmlns:a16="http://schemas.microsoft.com/office/drawing/2014/main" id="{00000000-0008-0000-0700-00005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700-00005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43" name="TextBox 2">
          <a:extLst>
            <a:ext uri="{FF2B5EF4-FFF2-40B4-BE49-F238E27FC236}">
              <a16:creationId xmlns:a16="http://schemas.microsoft.com/office/drawing/2014/main" id="{00000000-0008-0000-0700-00005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44" name="TextBox 3">
          <a:extLst>
            <a:ext uri="{FF2B5EF4-FFF2-40B4-BE49-F238E27FC236}">
              <a16:creationId xmlns:a16="http://schemas.microsoft.com/office/drawing/2014/main" id="{00000000-0008-0000-0700-00005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45" name="TextBox 4">
          <a:extLst>
            <a:ext uri="{FF2B5EF4-FFF2-40B4-BE49-F238E27FC236}">
              <a16:creationId xmlns:a16="http://schemas.microsoft.com/office/drawing/2014/main" id="{00000000-0008-0000-0700-00005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00000000-0008-0000-0700-00005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47" name="TextBox 2">
          <a:extLst>
            <a:ext uri="{FF2B5EF4-FFF2-40B4-BE49-F238E27FC236}">
              <a16:creationId xmlns:a16="http://schemas.microsoft.com/office/drawing/2014/main" id="{00000000-0008-0000-0700-00005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48" name="TextBox 3">
          <a:extLst>
            <a:ext uri="{FF2B5EF4-FFF2-40B4-BE49-F238E27FC236}">
              <a16:creationId xmlns:a16="http://schemas.microsoft.com/office/drawing/2014/main" id="{00000000-0008-0000-0700-00005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49" name="TextBox 4">
          <a:extLst>
            <a:ext uri="{FF2B5EF4-FFF2-40B4-BE49-F238E27FC236}">
              <a16:creationId xmlns:a16="http://schemas.microsoft.com/office/drawing/2014/main" id="{00000000-0008-0000-0700-00005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700-00005E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51" name="TextBox 2">
          <a:extLst>
            <a:ext uri="{FF2B5EF4-FFF2-40B4-BE49-F238E27FC236}">
              <a16:creationId xmlns:a16="http://schemas.microsoft.com/office/drawing/2014/main" id="{00000000-0008-0000-0700-00005F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52" name="TextBox 3">
          <a:extLst>
            <a:ext uri="{FF2B5EF4-FFF2-40B4-BE49-F238E27FC236}">
              <a16:creationId xmlns:a16="http://schemas.microsoft.com/office/drawing/2014/main" id="{00000000-0008-0000-0700-000060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53" name="TextBox 4">
          <a:extLst>
            <a:ext uri="{FF2B5EF4-FFF2-40B4-BE49-F238E27FC236}">
              <a16:creationId xmlns:a16="http://schemas.microsoft.com/office/drawing/2014/main" id="{00000000-0008-0000-0700-000061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700-00006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55" name="TextBox 2">
          <a:extLst>
            <a:ext uri="{FF2B5EF4-FFF2-40B4-BE49-F238E27FC236}">
              <a16:creationId xmlns:a16="http://schemas.microsoft.com/office/drawing/2014/main" id="{00000000-0008-0000-0700-00006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56" name="TextBox 3">
          <a:extLst>
            <a:ext uri="{FF2B5EF4-FFF2-40B4-BE49-F238E27FC236}">
              <a16:creationId xmlns:a16="http://schemas.microsoft.com/office/drawing/2014/main" id="{00000000-0008-0000-0700-00006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57" name="TextBox 4">
          <a:extLst>
            <a:ext uri="{FF2B5EF4-FFF2-40B4-BE49-F238E27FC236}">
              <a16:creationId xmlns:a16="http://schemas.microsoft.com/office/drawing/2014/main" id="{00000000-0008-0000-0700-00006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700-00006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59" name="TextBox 2">
          <a:extLst>
            <a:ext uri="{FF2B5EF4-FFF2-40B4-BE49-F238E27FC236}">
              <a16:creationId xmlns:a16="http://schemas.microsoft.com/office/drawing/2014/main" id="{00000000-0008-0000-0700-00006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60" name="TextBox 3">
          <a:extLst>
            <a:ext uri="{FF2B5EF4-FFF2-40B4-BE49-F238E27FC236}">
              <a16:creationId xmlns:a16="http://schemas.microsoft.com/office/drawing/2014/main" id="{00000000-0008-0000-0700-00006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61" name="TextBox 4">
          <a:extLst>
            <a:ext uri="{FF2B5EF4-FFF2-40B4-BE49-F238E27FC236}">
              <a16:creationId xmlns:a16="http://schemas.microsoft.com/office/drawing/2014/main" id="{00000000-0008-0000-0700-00006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00000000-0008-0000-0700-00006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63" name="TextBox 2">
          <a:extLst>
            <a:ext uri="{FF2B5EF4-FFF2-40B4-BE49-F238E27FC236}">
              <a16:creationId xmlns:a16="http://schemas.microsoft.com/office/drawing/2014/main" id="{00000000-0008-0000-0700-00006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64" name="TextBox 3">
          <a:extLst>
            <a:ext uri="{FF2B5EF4-FFF2-40B4-BE49-F238E27FC236}">
              <a16:creationId xmlns:a16="http://schemas.microsoft.com/office/drawing/2014/main" id="{00000000-0008-0000-0700-00006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65" name="TextBox 4">
          <a:extLst>
            <a:ext uri="{FF2B5EF4-FFF2-40B4-BE49-F238E27FC236}">
              <a16:creationId xmlns:a16="http://schemas.microsoft.com/office/drawing/2014/main" id="{00000000-0008-0000-0700-00006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0000000-0008-0000-0700-00006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67" name="TextBox 2">
          <a:extLst>
            <a:ext uri="{FF2B5EF4-FFF2-40B4-BE49-F238E27FC236}">
              <a16:creationId xmlns:a16="http://schemas.microsoft.com/office/drawing/2014/main" id="{00000000-0008-0000-0700-00006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68" name="TextBox 3">
          <a:extLst>
            <a:ext uri="{FF2B5EF4-FFF2-40B4-BE49-F238E27FC236}">
              <a16:creationId xmlns:a16="http://schemas.microsoft.com/office/drawing/2014/main" id="{00000000-0008-0000-0700-00007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69" name="TextBox 4">
          <a:extLst>
            <a:ext uri="{FF2B5EF4-FFF2-40B4-BE49-F238E27FC236}">
              <a16:creationId xmlns:a16="http://schemas.microsoft.com/office/drawing/2014/main" id="{00000000-0008-0000-0700-00007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0000000-0008-0000-0700-00007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1" name="TextBox 2">
          <a:extLst>
            <a:ext uri="{FF2B5EF4-FFF2-40B4-BE49-F238E27FC236}">
              <a16:creationId xmlns:a16="http://schemas.microsoft.com/office/drawing/2014/main" id="{00000000-0008-0000-0700-00007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2" name="TextBox 3">
          <a:extLst>
            <a:ext uri="{FF2B5EF4-FFF2-40B4-BE49-F238E27FC236}">
              <a16:creationId xmlns:a16="http://schemas.microsoft.com/office/drawing/2014/main" id="{00000000-0008-0000-0700-00007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3" name="TextBox 4">
          <a:extLst>
            <a:ext uri="{FF2B5EF4-FFF2-40B4-BE49-F238E27FC236}">
              <a16:creationId xmlns:a16="http://schemas.microsoft.com/office/drawing/2014/main" id="{00000000-0008-0000-0700-00007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00000000-0008-0000-0700-00007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5" name="TextBox 2">
          <a:extLst>
            <a:ext uri="{FF2B5EF4-FFF2-40B4-BE49-F238E27FC236}">
              <a16:creationId xmlns:a16="http://schemas.microsoft.com/office/drawing/2014/main" id="{00000000-0008-0000-0700-00007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6" name="TextBox 3">
          <a:extLst>
            <a:ext uri="{FF2B5EF4-FFF2-40B4-BE49-F238E27FC236}">
              <a16:creationId xmlns:a16="http://schemas.microsoft.com/office/drawing/2014/main" id="{00000000-0008-0000-0700-00007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7" name="TextBox 4">
          <a:extLst>
            <a:ext uri="{FF2B5EF4-FFF2-40B4-BE49-F238E27FC236}">
              <a16:creationId xmlns:a16="http://schemas.microsoft.com/office/drawing/2014/main" id="{00000000-0008-0000-0700-00007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00000000-0008-0000-0700-00007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9" name="TextBox 2">
          <a:extLst>
            <a:ext uri="{FF2B5EF4-FFF2-40B4-BE49-F238E27FC236}">
              <a16:creationId xmlns:a16="http://schemas.microsoft.com/office/drawing/2014/main" id="{00000000-0008-0000-0700-00007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0" name="TextBox 3">
          <a:extLst>
            <a:ext uri="{FF2B5EF4-FFF2-40B4-BE49-F238E27FC236}">
              <a16:creationId xmlns:a16="http://schemas.microsoft.com/office/drawing/2014/main" id="{00000000-0008-0000-0700-00007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1" name="TextBox 4">
          <a:extLst>
            <a:ext uri="{FF2B5EF4-FFF2-40B4-BE49-F238E27FC236}">
              <a16:creationId xmlns:a16="http://schemas.microsoft.com/office/drawing/2014/main" id="{00000000-0008-0000-0700-00007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00000000-0008-0000-0700-00007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3" name="TextBox 2">
          <a:extLst>
            <a:ext uri="{FF2B5EF4-FFF2-40B4-BE49-F238E27FC236}">
              <a16:creationId xmlns:a16="http://schemas.microsoft.com/office/drawing/2014/main" id="{00000000-0008-0000-0700-00007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4" name="TextBox 3">
          <a:extLst>
            <a:ext uri="{FF2B5EF4-FFF2-40B4-BE49-F238E27FC236}">
              <a16:creationId xmlns:a16="http://schemas.microsoft.com/office/drawing/2014/main" id="{00000000-0008-0000-0700-00008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5" name="TextBox 4">
          <a:extLst>
            <a:ext uri="{FF2B5EF4-FFF2-40B4-BE49-F238E27FC236}">
              <a16:creationId xmlns:a16="http://schemas.microsoft.com/office/drawing/2014/main" id="{00000000-0008-0000-0700-00008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00000000-0008-0000-0700-00008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7" name="TextBox 2">
          <a:extLst>
            <a:ext uri="{FF2B5EF4-FFF2-40B4-BE49-F238E27FC236}">
              <a16:creationId xmlns:a16="http://schemas.microsoft.com/office/drawing/2014/main" id="{00000000-0008-0000-0700-00008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8" name="TextBox 3">
          <a:extLst>
            <a:ext uri="{FF2B5EF4-FFF2-40B4-BE49-F238E27FC236}">
              <a16:creationId xmlns:a16="http://schemas.microsoft.com/office/drawing/2014/main" id="{00000000-0008-0000-0700-00008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9" name="TextBox 4">
          <a:extLst>
            <a:ext uri="{FF2B5EF4-FFF2-40B4-BE49-F238E27FC236}">
              <a16:creationId xmlns:a16="http://schemas.microsoft.com/office/drawing/2014/main" id="{00000000-0008-0000-0700-00008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700-00008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1" name="TextBox 2">
          <a:extLst>
            <a:ext uri="{FF2B5EF4-FFF2-40B4-BE49-F238E27FC236}">
              <a16:creationId xmlns:a16="http://schemas.microsoft.com/office/drawing/2014/main" id="{00000000-0008-0000-0700-00008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2" name="TextBox 3">
          <a:extLst>
            <a:ext uri="{FF2B5EF4-FFF2-40B4-BE49-F238E27FC236}">
              <a16:creationId xmlns:a16="http://schemas.microsoft.com/office/drawing/2014/main" id="{00000000-0008-0000-0700-00008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3" name="TextBox 4">
          <a:extLst>
            <a:ext uri="{FF2B5EF4-FFF2-40B4-BE49-F238E27FC236}">
              <a16:creationId xmlns:a16="http://schemas.microsoft.com/office/drawing/2014/main" id="{00000000-0008-0000-0700-00008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00000000-0008-0000-0700-00008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5" name="TextBox 2">
          <a:extLst>
            <a:ext uri="{FF2B5EF4-FFF2-40B4-BE49-F238E27FC236}">
              <a16:creationId xmlns:a16="http://schemas.microsoft.com/office/drawing/2014/main" id="{00000000-0008-0000-0700-00008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6" name="TextBox 3">
          <a:extLst>
            <a:ext uri="{FF2B5EF4-FFF2-40B4-BE49-F238E27FC236}">
              <a16:creationId xmlns:a16="http://schemas.microsoft.com/office/drawing/2014/main" id="{00000000-0008-0000-0700-00008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7" name="TextBox 4">
          <a:extLst>
            <a:ext uri="{FF2B5EF4-FFF2-40B4-BE49-F238E27FC236}">
              <a16:creationId xmlns:a16="http://schemas.microsoft.com/office/drawing/2014/main" id="{00000000-0008-0000-0700-00008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700-00008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9" name="TextBox 2">
          <a:extLst>
            <a:ext uri="{FF2B5EF4-FFF2-40B4-BE49-F238E27FC236}">
              <a16:creationId xmlns:a16="http://schemas.microsoft.com/office/drawing/2014/main" id="{00000000-0008-0000-0700-00008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0" name="TextBox 3">
          <a:extLst>
            <a:ext uri="{FF2B5EF4-FFF2-40B4-BE49-F238E27FC236}">
              <a16:creationId xmlns:a16="http://schemas.microsoft.com/office/drawing/2014/main" id="{00000000-0008-0000-0700-00009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1" name="TextBox 4">
          <a:extLst>
            <a:ext uri="{FF2B5EF4-FFF2-40B4-BE49-F238E27FC236}">
              <a16:creationId xmlns:a16="http://schemas.microsoft.com/office/drawing/2014/main" id="{00000000-0008-0000-0700-00009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700-00009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3" name="TextBox 2">
          <a:extLst>
            <a:ext uri="{FF2B5EF4-FFF2-40B4-BE49-F238E27FC236}">
              <a16:creationId xmlns:a16="http://schemas.microsoft.com/office/drawing/2014/main" id="{00000000-0008-0000-0700-00009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4" name="TextBox 3">
          <a:extLst>
            <a:ext uri="{FF2B5EF4-FFF2-40B4-BE49-F238E27FC236}">
              <a16:creationId xmlns:a16="http://schemas.microsoft.com/office/drawing/2014/main" id="{00000000-0008-0000-0700-00009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5" name="TextBox 4">
          <a:extLst>
            <a:ext uri="{FF2B5EF4-FFF2-40B4-BE49-F238E27FC236}">
              <a16:creationId xmlns:a16="http://schemas.microsoft.com/office/drawing/2014/main" id="{00000000-0008-0000-0700-00009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700-00009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7" name="TextBox 2">
          <a:extLst>
            <a:ext uri="{FF2B5EF4-FFF2-40B4-BE49-F238E27FC236}">
              <a16:creationId xmlns:a16="http://schemas.microsoft.com/office/drawing/2014/main" id="{00000000-0008-0000-0700-00009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8" name="TextBox 3">
          <a:extLst>
            <a:ext uri="{FF2B5EF4-FFF2-40B4-BE49-F238E27FC236}">
              <a16:creationId xmlns:a16="http://schemas.microsoft.com/office/drawing/2014/main" id="{00000000-0008-0000-0700-00009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9" name="TextBox 4">
          <a:extLst>
            <a:ext uri="{FF2B5EF4-FFF2-40B4-BE49-F238E27FC236}">
              <a16:creationId xmlns:a16="http://schemas.microsoft.com/office/drawing/2014/main" id="{00000000-0008-0000-0700-00009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00000000-0008-0000-0700-00009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1" name="TextBox 2">
          <a:extLst>
            <a:ext uri="{FF2B5EF4-FFF2-40B4-BE49-F238E27FC236}">
              <a16:creationId xmlns:a16="http://schemas.microsoft.com/office/drawing/2014/main" id="{00000000-0008-0000-0700-00009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2" name="TextBox 3">
          <a:extLst>
            <a:ext uri="{FF2B5EF4-FFF2-40B4-BE49-F238E27FC236}">
              <a16:creationId xmlns:a16="http://schemas.microsoft.com/office/drawing/2014/main" id="{00000000-0008-0000-0700-00009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3" name="TextBox 4">
          <a:extLst>
            <a:ext uri="{FF2B5EF4-FFF2-40B4-BE49-F238E27FC236}">
              <a16:creationId xmlns:a16="http://schemas.microsoft.com/office/drawing/2014/main" id="{00000000-0008-0000-0700-00009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700-00009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5" name="TextBox 2">
          <a:extLst>
            <a:ext uri="{FF2B5EF4-FFF2-40B4-BE49-F238E27FC236}">
              <a16:creationId xmlns:a16="http://schemas.microsoft.com/office/drawing/2014/main" id="{00000000-0008-0000-0700-00009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6" name="TextBox 3">
          <a:extLst>
            <a:ext uri="{FF2B5EF4-FFF2-40B4-BE49-F238E27FC236}">
              <a16:creationId xmlns:a16="http://schemas.microsoft.com/office/drawing/2014/main" id="{00000000-0008-0000-0700-0000A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7" name="TextBox 4">
          <a:extLst>
            <a:ext uri="{FF2B5EF4-FFF2-40B4-BE49-F238E27FC236}">
              <a16:creationId xmlns:a16="http://schemas.microsoft.com/office/drawing/2014/main" id="{00000000-0008-0000-0700-0000A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0000000-0008-0000-0700-0000A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9" name="TextBox 2">
          <a:extLst>
            <a:ext uri="{FF2B5EF4-FFF2-40B4-BE49-F238E27FC236}">
              <a16:creationId xmlns:a16="http://schemas.microsoft.com/office/drawing/2014/main" id="{00000000-0008-0000-0700-0000A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0" name="TextBox 3">
          <a:extLst>
            <a:ext uri="{FF2B5EF4-FFF2-40B4-BE49-F238E27FC236}">
              <a16:creationId xmlns:a16="http://schemas.microsoft.com/office/drawing/2014/main" id="{00000000-0008-0000-0700-0000A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1" name="TextBox 4">
          <a:extLst>
            <a:ext uri="{FF2B5EF4-FFF2-40B4-BE49-F238E27FC236}">
              <a16:creationId xmlns:a16="http://schemas.microsoft.com/office/drawing/2014/main" id="{00000000-0008-0000-0700-0000A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700-0000A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3" name="TextBox 2">
          <a:extLst>
            <a:ext uri="{FF2B5EF4-FFF2-40B4-BE49-F238E27FC236}">
              <a16:creationId xmlns:a16="http://schemas.microsoft.com/office/drawing/2014/main" id="{00000000-0008-0000-0700-0000A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4" name="TextBox 3">
          <a:extLst>
            <a:ext uri="{FF2B5EF4-FFF2-40B4-BE49-F238E27FC236}">
              <a16:creationId xmlns:a16="http://schemas.microsoft.com/office/drawing/2014/main" id="{00000000-0008-0000-0700-0000A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5" name="TextBox 4">
          <a:extLst>
            <a:ext uri="{FF2B5EF4-FFF2-40B4-BE49-F238E27FC236}">
              <a16:creationId xmlns:a16="http://schemas.microsoft.com/office/drawing/2014/main" id="{00000000-0008-0000-0700-0000A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700-0000A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7" name="TextBox 2">
          <a:extLst>
            <a:ext uri="{FF2B5EF4-FFF2-40B4-BE49-F238E27FC236}">
              <a16:creationId xmlns:a16="http://schemas.microsoft.com/office/drawing/2014/main" id="{00000000-0008-0000-0700-0000A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8" name="TextBox 3">
          <a:extLst>
            <a:ext uri="{FF2B5EF4-FFF2-40B4-BE49-F238E27FC236}">
              <a16:creationId xmlns:a16="http://schemas.microsoft.com/office/drawing/2014/main" id="{00000000-0008-0000-0700-0000A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9" name="TextBox 4">
          <a:extLst>
            <a:ext uri="{FF2B5EF4-FFF2-40B4-BE49-F238E27FC236}">
              <a16:creationId xmlns:a16="http://schemas.microsoft.com/office/drawing/2014/main" id="{00000000-0008-0000-0700-0000A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700-0000A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1" name="TextBox 2">
          <a:extLst>
            <a:ext uri="{FF2B5EF4-FFF2-40B4-BE49-F238E27FC236}">
              <a16:creationId xmlns:a16="http://schemas.microsoft.com/office/drawing/2014/main" id="{00000000-0008-0000-0700-0000A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2" name="TextBox 3">
          <a:extLst>
            <a:ext uri="{FF2B5EF4-FFF2-40B4-BE49-F238E27FC236}">
              <a16:creationId xmlns:a16="http://schemas.microsoft.com/office/drawing/2014/main" id="{00000000-0008-0000-0700-0000B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3" name="TextBox 4">
          <a:extLst>
            <a:ext uri="{FF2B5EF4-FFF2-40B4-BE49-F238E27FC236}">
              <a16:creationId xmlns:a16="http://schemas.microsoft.com/office/drawing/2014/main" id="{00000000-0008-0000-0700-0000B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00000000-0008-0000-0700-0000B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5" name="TextBox 2">
          <a:extLst>
            <a:ext uri="{FF2B5EF4-FFF2-40B4-BE49-F238E27FC236}">
              <a16:creationId xmlns:a16="http://schemas.microsoft.com/office/drawing/2014/main" id="{00000000-0008-0000-0700-0000B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6" name="TextBox 3">
          <a:extLst>
            <a:ext uri="{FF2B5EF4-FFF2-40B4-BE49-F238E27FC236}">
              <a16:creationId xmlns:a16="http://schemas.microsoft.com/office/drawing/2014/main" id="{00000000-0008-0000-0700-0000B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7" name="TextBox 4">
          <a:extLst>
            <a:ext uri="{FF2B5EF4-FFF2-40B4-BE49-F238E27FC236}">
              <a16:creationId xmlns:a16="http://schemas.microsoft.com/office/drawing/2014/main" id="{00000000-0008-0000-0700-0000B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700-0000B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9" name="TextBox 2">
          <a:extLst>
            <a:ext uri="{FF2B5EF4-FFF2-40B4-BE49-F238E27FC236}">
              <a16:creationId xmlns:a16="http://schemas.microsoft.com/office/drawing/2014/main" id="{00000000-0008-0000-0700-0000B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0" name="TextBox 3">
          <a:extLst>
            <a:ext uri="{FF2B5EF4-FFF2-40B4-BE49-F238E27FC236}">
              <a16:creationId xmlns:a16="http://schemas.microsoft.com/office/drawing/2014/main" id="{00000000-0008-0000-0700-0000B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1" name="TextBox 4">
          <a:extLst>
            <a:ext uri="{FF2B5EF4-FFF2-40B4-BE49-F238E27FC236}">
              <a16:creationId xmlns:a16="http://schemas.microsoft.com/office/drawing/2014/main" id="{00000000-0008-0000-0700-0000B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0000000-0008-0000-0700-0000B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3" name="TextBox 2">
          <a:extLst>
            <a:ext uri="{FF2B5EF4-FFF2-40B4-BE49-F238E27FC236}">
              <a16:creationId xmlns:a16="http://schemas.microsoft.com/office/drawing/2014/main" id="{00000000-0008-0000-0700-0000B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4" name="TextBox 3">
          <a:extLst>
            <a:ext uri="{FF2B5EF4-FFF2-40B4-BE49-F238E27FC236}">
              <a16:creationId xmlns:a16="http://schemas.microsoft.com/office/drawing/2014/main" id="{00000000-0008-0000-0700-0000B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5" name="TextBox 4">
          <a:extLst>
            <a:ext uri="{FF2B5EF4-FFF2-40B4-BE49-F238E27FC236}">
              <a16:creationId xmlns:a16="http://schemas.microsoft.com/office/drawing/2014/main" id="{00000000-0008-0000-0700-0000B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0000000-0008-0000-0700-0000B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7" name="TextBox 2">
          <a:extLst>
            <a:ext uri="{FF2B5EF4-FFF2-40B4-BE49-F238E27FC236}">
              <a16:creationId xmlns:a16="http://schemas.microsoft.com/office/drawing/2014/main" id="{00000000-0008-0000-0700-0000B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8" name="TextBox 3">
          <a:extLst>
            <a:ext uri="{FF2B5EF4-FFF2-40B4-BE49-F238E27FC236}">
              <a16:creationId xmlns:a16="http://schemas.microsoft.com/office/drawing/2014/main" id="{00000000-0008-0000-0700-0000C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9" name="TextBox 4">
          <a:extLst>
            <a:ext uri="{FF2B5EF4-FFF2-40B4-BE49-F238E27FC236}">
              <a16:creationId xmlns:a16="http://schemas.microsoft.com/office/drawing/2014/main" id="{00000000-0008-0000-0700-0000C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00000000-0008-0000-0700-0000C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1" name="TextBox 2">
          <a:extLst>
            <a:ext uri="{FF2B5EF4-FFF2-40B4-BE49-F238E27FC236}">
              <a16:creationId xmlns:a16="http://schemas.microsoft.com/office/drawing/2014/main" id="{00000000-0008-0000-0700-0000C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2" name="TextBox 3">
          <a:extLst>
            <a:ext uri="{FF2B5EF4-FFF2-40B4-BE49-F238E27FC236}">
              <a16:creationId xmlns:a16="http://schemas.microsoft.com/office/drawing/2014/main" id="{00000000-0008-0000-0700-0000C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3" name="TextBox 4">
          <a:extLst>
            <a:ext uri="{FF2B5EF4-FFF2-40B4-BE49-F238E27FC236}">
              <a16:creationId xmlns:a16="http://schemas.microsoft.com/office/drawing/2014/main" id="{00000000-0008-0000-0700-0000C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00000000-0008-0000-0700-0000C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5" name="TextBox 2">
          <a:extLst>
            <a:ext uri="{FF2B5EF4-FFF2-40B4-BE49-F238E27FC236}">
              <a16:creationId xmlns:a16="http://schemas.microsoft.com/office/drawing/2014/main" id="{00000000-0008-0000-0700-0000C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6" name="TextBox 3">
          <a:extLst>
            <a:ext uri="{FF2B5EF4-FFF2-40B4-BE49-F238E27FC236}">
              <a16:creationId xmlns:a16="http://schemas.microsoft.com/office/drawing/2014/main" id="{00000000-0008-0000-0700-0000C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7" name="TextBox 4">
          <a:extLst>
            <a:ext uri="{FF2B5EF4-FFF2-40B4-BE49-F238E27FC236}">
              <a16:creationId xmlns:a16="http://schemas.microsoft.com/office/drawing/2014/main" id="{00000000-0008-0000-0700-0000C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00000000-0008-0000-0700-0000C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9" name="TextBox 2">
          <a:extLst>
            <a:ext uri="{FF2B5EF4-FFF2-40B4-BE49-F238E27FC236}">
              <a16:creationId xmlns:a16="http://schemas.microsoft.com/office/drawing/2014/main" id="{00000000-0008-0000-0700-0000C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0" name="TextBox 3">
          <a:extLst>
            <a:ext uri="{FF2B5EF4-FFF2-40B4-BE49-F238E27FC236}">
              <a16:creationId xmlns:a16="http://schemas.microsoft.com/office/drawing/2014/main" id="{00000000-0008-0000-0700-0000C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1" name="TextBox 4">
          <a:extLst>
            <a:ext uri="{FF2B5EF4-FFF2-40B4-BE49-F238E27FC236}">
              <a16:creationId xmlns:a16="http://schemas.microsoft.com/office/drawing/2014/main" id="{00000000-0008-0000-0700-0000C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00000000-0008-0000-0700-0000C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3" name="TextBox 2">
          <a:extLst>
            <a:ext uri="{FF2B5EF4-FFF2-40B4-BE49-F238E27FC236}">
              <a16:creationId xmlns:a16="http://schemas.microsoft.com/office/drawing/2014/main" id="{00000000-0008-0000-0700-0000C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4" name="TextBox 3">
          <a:extLst>
            <a:ext uri="{FF2B5EF4-FFF2-40B4-BE49-F238E27FC236}">
              <a16:creationId xmlns:a16="http://schemas.microsoft.com/office/drawing/2014/main" id="{00000000-0008-0000-0700-0000D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5" name="TextBox 4">
          <a:extLst>
            <a:ext uri="{FF2B5EF4-FFF2-40B4-BE49-F238E27FC236}">
              <a16:creationId xmlns:a16="http://schemas.microsoft.com/office/drawing/2014/main" id="{00000000-0008-0000-0700-0000D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0000000-0008-0000-0700-0000D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7" name="TextBox 2">
          <a:extLst>
            <a:ext uri="{FF2B5EF4-FFF2-40B4-BE49-F238E27FC236}">
              <a16:creationId xmlns:a16="http://schemas.microsoft.com/office/drawing/2014/main" id="{00000000-0008-0000-0700-0000D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8" name="TextBox 3">
          <a:extLst>
            <a:ext uri="{FF2B5EF4-FFF2-40B4-BE49-F238E27FC236}">
              <a16:creationId xmlns:a16="http://schemas.microsoft.com/office/drawing/2014/main" id="{00000000-0008-0000-0700-0000D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9" name="TextBox 4">
          <a:extLst>
            <a:ext uri="{FF2B5EF4-FFF2-40B4-BE49-F238E27FC236}">
              <a16:creationId xmlns:a16="http://schemas.microsoft.com/office/drawing/2014/main" id="{00000000-0008-0000-0700-0000D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0000000-0008-0000-0700-0000D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71" name="TextBox 2">
          <a:extLst>
            <a:ext uri="{FF2B5EF4-FFF2-40B4-BE49-F238E27FC236}">
              <a16:creationId xmlns:a16="http://schemas.microsoft.com/office/drawing/2014/main" id="{00000000-0008-0000-0700-0000D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72" name="TextBox 3">
          <a:extLst>
            <a:ext uri="{FF2B5EF4-FFF2-40B4-BE49-F238E27FC236}">
              <a16:creationId xmlns:a16="http://schemas.microsoft.com/office/drawing/2014/main" id="{00000000-0008-0000-0700-0000D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73" name="TextBox 4">
          <a:extLst>
            <a:ext uri="{FF2B5EF4-FFF2-40B4-BE49-F238E27FC236}">
              <a16:creationId xmlns:a16="http://schemas.microsoft.com/office/drawing/2014/main" id="{00000000-0008-0000-0700-0000D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00000000-0008-0000-0700-0000D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75" name="TextBox 2">
          <a:extLst>
            <a:ext uri="{FF2B5EF4-FFF2-40B4-BE49-F238E27FC236}">
              <a16:creationId xmlns:a16="http://schemas.microsoft.com/office/drawing/2014/main" id="{00000000-0008-0000-0700-0000D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76" name="TextBox 3">
          <a:extLst>
            <a:ext uri="{FF2B5EF4-FFF2-40B4-BE49-F238E27FC236}">
              <a16:creationId xmlns:a16="http://schemas.microsoft.com/office/drawing/2014/main" id="{00000000-0008-0000-0700-0000D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77" name="TextBox 4">
          <a:extLst>
            <a:ext uri="{FF2B5EF4-FFF2-40B4-BE49-F238E27FC236}">
              <a16:creationId xmlns:a16="http://schemas.microsoft.com/office/drawing/2014/main" id="{00000000-0008-0000-0700-0000D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700-0000DE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700-0000DF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700-0000E0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700-0000E1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700-0000E2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700-0000E3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700-0000E4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700-0000E5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700-0000E601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700-0000E701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700-0000E801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700-0000E901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700-0000EA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700-0000EB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700-0000EC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700-0000ED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700-0000EE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700-0000EF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700-0000F0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700-0000F1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700-0000F2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700-0000F3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700-0000F4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700-0000F5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700-0000F6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700-0000F7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700-0000F8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700-0000F9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700-0000FA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700-0000FB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700-0000FC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700-0000FD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700-0000FE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700-0000FF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700-000000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700-000001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700-000002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700-000003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700-000004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700-000005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700-000006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700-000007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700-000008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700-000009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700-00000A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700-00000B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700-00000C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700-00000D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700-00000E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700-00000F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700-000010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700-000011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700-000012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700-000013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700-000014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700-000015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700-000016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700-000017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700-000018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700-000019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00000000-0008-0000-0700-00001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39" name="TextBox 2">
          <a:extLst>
            <a:ext uri="{FF2B5EF4-FFF2-40B4-BE49-F238E27FC236}">
              <a16:creationId xmlns:a16="http://schemas.microsoft.com/office/drawing/2014/main" id="{00000000-0008-0000-0700-00001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0" name="TextBox 3">
          <a:extLst>
            <a:ext uri="{FF2B5EF4-FFF2-40B4-BE49-F238E27FC236}">
              <a16:creationId xmlns:a16="http://schemas.microsoft.com/office/drawing/2014/main" id="{00000000-0008-0000-0700-00001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1" name="TextBox 4">
          <a:extLst>
            <a:ext uri="{FF2B5EF4-FFF2-40B4-BE49-F238E27FC236}">
              <a16:creationId xmlns:a16="http://schemas.microsoft.com/office/drawing/2014/main" id="{00000000-0008-0000-0700-00001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2" name="TextBox 1">
          <a:extLst>
            <a:ext uri="{FF2B5EF4-FFF2-40B4-BE49-F238E27FC236}">
              <a16:creationId xmlns:a16="http://schemas.microsoft.com/office/drawing/2014/main" id="{00000000-0008-0000-0700-00001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3" name="TextBox 2">
          <a:extLst>
            <a:ext uri="{FF2B5EF4-FFF2-40B4-BE49-F238E27FC236}">
              <a16:creationId xmlns:a16="http://schemas.microsoft.com/office/drawing/2014/main" id="{00000000-0008-0000-0700-00001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4" name="TextBox 3">
          <a:extLst>
            <a:ext uri="{FF2B5EF4-FFF2-40B4-BE49-F238E27FC236}">
              <a16:creationId xmlns:a16="http://schemas.microsoft.com/office/drawing/2014/main" id="{00000000-0008-0000-0700-00002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5" name="TextBox 4">
          <a:extLst>
            <a:ext uri="{FF2B5EF4-FFF2-40B4-BE49-F238E27FC236}">
              <a16:creationId xmlns:a16="http://schemas.microsoft.com/office/drawing/2014/main" id="{00000000-0008-0000-0700-00002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6" name="TextBox 1">
          <a:extLst>
            <a:ext uri="{FF2B5EF4-FFF2-40B4-BE49-F238E27FC236}">
              <a16:creationId xmlns:a16="http://schemas.microsoft.com/office/drawing/2014/main" id="{00000000-0008-0000-0700-00002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7" name="TextBox 2">
          <a:extLst>
            <a:ext uri="{FF2B5EF4-FFF2-40B4-BE49-F238E27FC236}">
              <a16:creationId xmlns:a16="http://schemas.microsoft.com/office/drawing/2014/main" id="{00000000-0008-0000-0700-00002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8" name="TextBox 3">
          <a:extLst>
            <a:ext uri="{FF2B5EF4-FFF2-40B4-BE49-F238E27FC236}">
              <a16:creationId xmlns:a16="http://schemas.microsoft.com/office/drawing/2014/main" id="{00000000-0008-0000-0700-00002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9" name="TextBox 4">
          <a:extLst>
            <a:ext uri="{FF2B5EF4-FFF2-40B4-BE49-F238E27FC236}">
              <a16:creationId xmlns:a16="http://schemas.microsoft.com/office/drawing/2014/main" id="{00000000-0008-0000-0700-00002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00000000-0008-0000-0700-00002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1" name="TextBox 2">
          <a:extLst>
            <a:ext uri="{FF2B5EF4-FFF2-40B4-BE49-F238E27FC236}">
              <a16:creationId xmlns:a16="http://schemas.microsoft.com/office/drawing/2014/main" id="{00000000-0008-0000-0700-00002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2" name="TextBox 3">
          <a:extLst>
            <a:ext uri="{FF2B5EF4-FFF2-40B4-BE49-F238E27FC236}">
              <a16:creationId xmlns:a16="http://schemas.microsoft.com/office/drawing/2014/main" id="{00000000-0008-0000-0700-00002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3" name="TextBox 4">
          <a:extLst>
            <a:ext uri="{FF2B5EF4-FFF2-40B4-BE49-F238E27FC236}">
              <a16:creationId xmlns:a16="http://schemas.microsoft.com/office/drawing/2014/main" id="{00000000-0008-0000-0700-00002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4" name="TextBox 1">
          <a:extLst>
            <a:ext uri="{FF2B5EF4-FFF2-40B4-BE49-F238E27FC236}">
              <a16:creationId xmlns:a16="http://schemas.microsoft.com/office/drawing/2014/main" id="{00000000-0008-0000-0700-00002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5" name="TextBox 2">
          <a:extLst>
            <a:ext uri="{FF2B5EF4-FFF2-40B4-BE49-F238E27FC236}">
              <a16:creationId xmlns:a16="http://schemas.microsoft.com/office/drawing/2014/main" id="{00000000-0008-0000-0700-00002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6" name="TextBox 3">
          <a:extLst>
            <a:ext uri="{FF2B5EF4-FFF2-40B4-BE49-F238E27FC236}">
              <a16:creationId xmlns:a16="http://schemas.microsoft.com/office/drawing/2014/main" id="{00000000-0008-0000-0700-00002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7" name="TextBox 4">
          <a:extLst>
            <a:ext uri="{FF2B5EF4-FFF2-40B4-BE49-F238E27FC236}">
              <a16:creationId xmlns:a16="http://schemas.microsoft.com/office/drawing/2014/main" id="{00000000-0008-0000-0700-00002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8" name="TextBox 1">
          <a:extLst>
            <a:ext uri="{FF2B5EF4-FFF2-40B4-BE49-F238E27FC236}">
              <a16:creationId xmlns:a16="http://schemas.microsoft.com/office/drawing/2014/main" id="{00000000-0008-0000-0700-00002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9" name="TextBox 2">
          <a:extLst>
            <a:ext uri="{FF2B5EF4-FFF2-40B4-BE49-F238E27FC236}">
              <a16:creationId xmlns:a16="http://schemas.microsoft.com/office/drawing/2014/main" id="{00000000-0008-0000-0700-00002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0" name="TextBox 3">
          <a:extLst>
            <a:ext uri="{FF2B5EF4-FFF2-40B4-BE49-F238E27FC236}">
              <a16:creationId xmlns:a16="http://schemas.microsoft.com/office/drawing/2014/main" id="{00000000-0008-0000-0700-00003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1" name="TextBox 4">
          <a:extLst>
            <a:ext uri="{FF2B5EF4-FFF2-40B4-BE49-F238E27FC236}">
              <a16:creationId xmlns:a16="http://schemas.microsoft.com/office/drawing/2014/main" id="{00000000-0008-0000-0700-00003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00000000-0008-0000-0700-00003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3" name="TextBox 2">
          <a:extLst>
            <a:ext uri="{FF2B5EF4-FFF2-40B4-BE49-F238E27FC236}">
              <a16:creationId xmlns:a16="http://schemas.microsoft.com/office/drawing/2014/main" id="{00000000-0008-0000-0700-00003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4" name="TextBox 3">
          <a:extLst>
            <a:ext uri="{FF2B5EF4-FFF2-40B4-BE49-F238E27FC236}">
              <a16:creationId xmlns:a16="http://schemas.microsoft.com/office/drawing/2014/main" id="{00000000-0008-0000-0700-00003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5" name="TextBox 4">
          <a:extLst>
            <a:ext uri="{FF2B5EF4-FFF2-40B4-BE49-F238E27FC236}">
              <a16:creationId xmlns:a16="http://schemas.microsoft.com/office/drawing/2014/main" id="{00000000-0008-0000-0700-00003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6" name="TextBox 1">
          <a:extLst>
            <a:ext uri="{FF2B5EF4-FFF2-40B4-BE49-F238E27FC236}">
              <a16:creationId xmlns:a16="http://schemas.microsoft.com/office/drawing/2014/main" id="{00000000-0008-0000-0700-00003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7" name="TextBox 2">
          <a:extLst>
            <a:ext uri="{FF2B5EF4-FFF2-40B4-BE49-F238E27FC236}">
              <a16:creationId xmlns:a16="http://schemas.microsoft.com/office/drawing/2014/main" id="{00000000-0008-0000-0700-00003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8" name="TextBox 3">
          <a:extLst>
            <a:ext uri="{FF2B5EF4-FFF2-40B4-BE49-F238E27FC236}">
              <a16:creationId xmlns:a16="http://schemas.microsoft.com/office/drawing/2014/main" id="{00000000-0008-0000-0700-00003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9" name="TextBox 4">
          <a:extLst>
            <a:ext uri="{FF2B5EF4-FFF2-40B4-BE49-F238E27FC236}">
              <a16:creationId xmlns:a16="http://schemas.microsoft.com/office/drawing/2014/main" id="{00000000-0008-0000-0700-00003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0" name="TextBox 1">
          <a:extLst>
            <a:ext uri="{FF2B5EF4-FFF2-40B4-BE49-F238E27FC236}">
              <a16:creationId xmlns:a16="http://schemas.microsoft.com/office/drawing/2014/main" id="{00000000-0008-0000-0700-00003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1" name="TextBox 2">
          <a:extLst>
            <a:ext uri="{FF2B5EF4-FFF2-40B4-BE49-F238E27FC236}">
              <a16:creationId xmlns:a16="http://schemas.microsoft.com/office/drawing/2014/main" id="{00000000-0008-0000-0700-00003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2" name="TextBox 3">
          <a:extLst>
            <a:ext uri="{FF2B5EF4-FFF2-40B4-BE49-F238E27FC236}">
              <a16:creationId xmlns:a16="http://schemas.microsoft.com/office/drawing/2014/main" id="{00000000-0008-0000-0700-00003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3" name="TextBox 4">
          <a:extLst>
            <a:ext uri="{FF2B5EF4-FFF2-40B4-BE49-F238E27FC236}">
              <a16:creationId xmlns:a16="http://schemas.microsoft.com/office/drawing/2014/main" id="{00000000-0008-0000-0700-00003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id="{00000000-0008-0000-0700-00003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5" name="TextBox 2">
          <a:extLst>
            <a:ext uri="{FF2B5EF4-FFF2-40B4-BE49-F238E27FC236}">
              <a16:creationId xmlns:a16="http://schemas.microsoft.com/office/drawing/2014/main" id="{00000000-0008-0000-0700-00003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6" name="TextBox 3">
          <a:extLst>
            <a:ext uri="{FF2B5EF4-FFF2-40B4-BE49-F238E27FC236}">
              <a16:creationId xmlns:a16="http://schemas.microsoft.com/office/drawing/2014/main" id="{00000000-0008-0000-0700-00004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7" name="TextBox 4">
          <a:extLst>
            <a:ext uri="{FF2B5EF4-FFF2-40B4-BE49-F238E27FC236}">
              <a16:creationId xmlns:a16="http://schemas.microsoft.com/office/drawing/2014/main" id="{00000000-0008-0000-0700-00004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8" name="TextBox 1">
          <a:extLst>
            <a:ext uri="{FF2B5EF4-FFF2-40B4-BE49-F238E27FC236}">
              <a16:creationId xmlns:a16="http://schemas.microsoft.com/office/drawing/2014/main" id="{00000000-0008-0000-0700-00004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9" name="TextBox 2">
          <a:extLst>
            <a:ext uri="{FF2B5EF4-FFF2-40B4-BE49-F238E27FC236}">
              <a16:creationId xmlns:a16="http://schemas.microsoft.com/office/drawing/2014/main" id="{00000000-0008-0000-0700-00004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0" name="TextBox 3">
          <a:extLst>
            <a:ext uri="{FF2B5EF4-FFF2-40B4-BE49-F238E27FC236}">
              <a16:creationId xmlns:a16="http://schemas.microsoft.com/office/drawing/2014/main" id="{00000000-0008-0000-0700-00004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1" name="TextBox 4">
          <a:extLst>
            <a:ext uri="{FF2B5EF4-FFF2-40B4-BE49-F238E27FC236}">
              <a16:creationId xmlns:a16="http://schemas.microsoft.com/office/drawing/2014/main" id="{00000000-0008-0000-0700-00004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2" name="TextBox 1">
          <a:extLst>
            <a:ext uri="{FF2B5EF4-FFF2-40B4-BE49-F238E27FC236}">
              <a16:creationId xmlns:a16="http://schemas.microsoft.com/office/drawing/2014/main" id="{00000000-0008-0000-0700-00004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3" name="TextBox 2">
          <a:extLst>
            <a:ext uri="{FF2B5EF4-FFF2-40B4-BE49-F238E27FC236}">
              <a16:creationId xmlns:a16="http://schemas.microsoft.com/office/drawing/2014/main" id="{00000000-0008-0000-0700-00004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4" name="TextBox 3">
          <a:extLst>
            <a:ext uri="{FF2B5EF4-FFF2-40B4-BE49-F238E27FC236}">
              <a16:creationId xmlns:a16="http://schemas.microsoft.com/office/drawing/2014/main" id="{00000000-0008-0000-0700-00004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5" name="TextBox 4">
          <a:extLst>
            <a:ext uri="{FF2B5EF4-FFF2-40B4-BE49-F238E27FC236}">
              <a16:creationId xmlns:a16="http://schemas.microsoft.com/office/drawing/2014/main" id="{00000000-0008-0000-0700-00004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00000000-0008-0000-0700-00004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7" name="TextBox 2">
          <a:extLst>
            <a:ext uri="{FF2B5EF4-FFF2-40B4-BE49-F238E27FC236}">
              <a16:creationId xmlns:a16="http://schemas.microsoft.com/office/drawing/2014/main" id="{00000000-0008-0000-0700-00004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8" name="TextBox 3">
          <a:extLst>
            <a:ext uri="{FF2B5EF4-FFF2-40B4-BE49-F238E27FC236}">
              <a16:creationId xmlns:a16="http://schemas.microsoft.com/office/drawing/2014/main" id="{00000000-0008-0000-0700-00004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9" name="TextBox 4">
          <a:extLst>
            <a:ext uri="{FF2B5EF4-FFF2-40B4-BE49-F238E27FC236}">
              <a16:creationId xmlns:a16="http://schemas.microsoft.com/office/drawing/2014/main" id="{00000000-0008-0000-0700-00004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0" name="TextBox 1">
          <a:extLst>
            <a:ext uri="{FF2B5EF4-FFF2-40B4-BE49-F238E27FC236}">
              <a16:creationId xmlns:a16="http://schemas.microsoft.com/office/drawing/2014/main" id="{00000000-0008-0000-0700-00004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1" name="TextBox 2">
          <a:extLst>
            <a:ext uri="{FF2B5EF4-FFF2-40B4-BE49-F238E27FC236}">
              <a16:creationId xmlns:a16="http://schemas.microsoft.com/office/drawing/2014/main" id="{00000000-0008-0000-0700-00004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2" name="TextBox 3">
          <a:extLst>
            <a:ext uri="{FF2B5EF4-FFF2-40B4-BE49-F238E27FC236}">
              <a16:creationId xmlns:a16="http://schemas.microsoft.com/office/drawing/2014/main" id="{00000000-0008-0000-0700-00005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3" name="TextBox 4">
          <a:extLst>
            <a:ext uri="{FF2B5EF4-FFF2-40B4-BE49-F238E27FC236}">
              <a16:creationId xmlns:a16="http://schemas.microsoft.com/office/drawing/2014/main" id="{00000000-0008-0000-0700-00005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4" name="TextBox 1">
          <a:extLst>
            <a:ext uri="{FF2B5EF4-FFF2-40B4-BE49-F238E27FC236}">
              <a16:creationId xmlns:a16="http://schemas.microsoft.com/office/drawing/2014/main" id="{00000000-0008-0000-0700-00005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5" name="TextBox 2">
          <a:extLst>
            <a:ext uri="{FF2B5EF4-FFF2-40B4-BE49-F238E27FC236}">
              <a16:creationId xmlns:a16="http://schemas.microsoft.com/office/drawing/2014/main" id="{00000000-0008-0000-0700-00005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6" name="TextBox 3">
          <a:extLst>
            <a:ext uri="{FF2B5EF4-FFF2-40B4-BE49-F238E27FC236}">
              <a16:creationId xmlns:a16="http://schemas.microsoft.com/office/drawing/2014/main" id="{00000000-0008-0000-0700-00005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7" name="TextBox 4">
          <a:extLst>
            <a:ext uri="{FF2B5EF4-FFF2-40B4-BE49-F238E27FC236}">
              <a16:creationId xmlns:a16="http://schemas.microsoft.com/office/drawing/2014/main" id="{00000000-0008-0000-0700-00005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8" name="TextBox 1">
          <a:extLst>
            <a:ext uri="{FF2B5EF4-FFF2-40B4-BE49-F238E27FC236}">
              <a16:creationId xmlns:a16="http://schemas.microsoft.com/office/drawing/2014/main" id="{00000000-0008-0000-0700-00005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9" name="TextBox 2">
          <a:extLst>
            <a:ext uri="{FF2B5EF4-FFF2-40B4-BE49-F238E27FC236}">
              <a16:creationId xmlns:a16="http://schemas.microsoft.com/office/drawing/2014/main" id="{00000000-0008-0000-0700-00005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0" name="TextBox 3">
          <a:extLst>
            <a:ext uri="{FF2B5EF4-FFF2-40B4-BE49-F238E27FC236}">
              <a16:creationId xmlns:a16="http://schemas.microsoft.com/office/drawing/2014/main" id="{00000000-0008-0000-0700-00005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1" name="TextBox 4">
          <a:extLst>
            <a:ext uri="{FF2B5EF4-FFF2-40B4-BE49-F238E27FC236}">
              <a16:creationId xmlns:a16="http://schemas.microsoft.com/office/drawing/2014/main" id="{00000000-0008-0000-0700-00005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2" name="TextBox 1">
          <a:extLst>
            <a:ext uri="{FF2B5EF4-FFF2-40B4-BE49-F238E27FC236}">
              <a16:creationId xmlns:a16="http://schemas.microsoft.com/office/drawing/2014/main" id="{00000000-0008-0000-0700-00005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3" name="TextBox 2">
          <a:extLst>
            <a:ext uri="{FF2B5EF4-FFF2-40B4-BE49-F238E27FC236}">
              <a16:creationId xmlns:a16="http://schemas.microsoft.com/office/drawing/2014/main" id="{00000000-0008-0000-0700-00005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4" name="TextBox 3">
          <a:extLst>
            <a:ext uri="{FF2B5EF4-FFF2-40B4-BE49-F238E27FC236}">
              <a16:creationId xmlns:a16="http://schemas.microsoft.com/office/drawing/2014/main" id="{00000000-0008-0000-0700-00005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5" name="TextBox 4">
          <a:extLst>
            <a:ext uri="{FF2B5EF4-FFF2-40B4-BE49-F238E27FC236}">
              <a16:creationId xmlns:a16="http://schemas.microsoft.com/office/drawing/2014/main" id="{00000000-0008-0000-0700-00005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6" name="TextBox 1">
          <a:extLst>
            <a:ext uri="{FF2B5EF4-FFF2-40B4-BE49-F238E27FC236}">
              <a16:creationId xmlns:a16="http://schemas.microsoft.com/office/drawing/2014/main" id="{00000000-0008-0000-0700-00005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7" name="TextBox 2">
          <a:extLst>
            <a:ext uri="{FF2B5EF4-FFF2-40B4-BE49-F238E27FC236}">
              <a16:creationId xmlns:a16="http://schemas.microsoft.com/office/drawing/2014/main" id="{00000000-0008-0000-0700-00005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8" name="TextBox 3">
          <a:extLst>
            <a:ext uri="{FF2B5EF4-FFF2-40B4-BE49-F238E27FC236}">
              <a16:creationId xmlns:a16="http://schemas.microsoft.com/office/drawing/2014/main" id="{00000000-0008-0000-0700-00006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9" name="TextBox 4">
          <a:extLst>
            <a:ext uri="{FF2B5EF4-FFF2-40B4-BE49-F238E27FC236}">
              <a16:creationId xmlns:a16="http://schemas.microsoft.com/office/drawing/2014/main" id="{00000000-0008-0000-0700-00006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00000000-0008-0000-0700-00006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1" name="TextBox 2">
          <a:extLst>
            <a:ext uri="{FF2B5EF4-FFF2-40B4-BE49-F238E27FC236}">
              <a16:creationId xmlns:a16="http://schemas.microsoft.com/office/drawing/2014/main" id="{00000000-0008-0000-0700-00006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2" name="TextBox 3">
          <a:extLst>
            <a:ext uri="{FF2B5EF4-FFF2-40B4-BE49-F238E27FC236}">
              <a16:creationId xmlns:a16="http://schemas.microsoft.com/office/drawing/2014/main" id="{00000000-0008-0000-0700-00006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3" name="TextBox 4">
          <a:extLst>
            <a:ext uri="{FF2B5EF4-FFF2-40B4-BE49-F238E27FC236}">
              <a16:creationId xmlns:a16="http://schemas.microsoft.com/office/drawing/2014/main" id="{00000000-0008-0000-0700-00006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4" name="TextBox 1">
          <a:extLst>
            <a:ext uri="{FF2B5EF4-FFF2-40B4-BE49-F238E27FC236}">
              <a16:creationId xmlns:a16="http://schemas.microsoft.com/office/drawing/2014/main" id="{00000000-0008-0000-0700-00006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5" name="TextBox 2">
          <a:extLst>
            <a:ext uri="{FF2B5EF4-FFF2-40B4-BE49-F238E27FC236}">
              <a16:creationId xmlns:a16="http://schemas.microsoft.com/office/drawing/2014/main" id="{00000000-0008-0000-0700-00006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6" name="TextBox 3">
          <a:extLst>
            <a:ext uri="{FF2B5EF4-FFF2-40B4-BE49-F238E27FC236}">
              <a16:creationId xmlns:a16="http://schemas.microsoft.com/office/drawing/2014/main" id="{00000000-0008-0000-0700-00006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7" name="TextBox 4">
          <a:extLst>
            <a:ext uri="{FF2B5EF4-FFF2-40B4-BE49-F238E27FC236}">
              <a16:creationId xmlns:a16="http://schemas.microsoft.com/office/drawing/2014/main" id="{00000000-0008-0000-0700-00006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8" name="TextBox 1">
          <a:extLst>
            <a:ext uri="{FF2B5EF4-FFF2-40B4-BE49-F238E27FC236}">
              <a16:creationId xmlns:a16="http://schemas.microsoft.com/office/drawing/2014/main" id="{00000000-0008-0000-0700-00006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9" name="TextBox 2">
          <a:extLst>
            <a:ext uri="{FF2B5EF4-FFF2-40B4-BE49-F238E27FC236}">
              <a16:creationId xmlns:a16="http://schemas.microsoft.com/office/drawing/2014/main" id="{00000000-0008-0000-0700-00006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0" name="TextBox 3">
          <a:extLst>
            <a:ext uri="{FF2B5EF4-FFF2-40B4-BE49-F238E27FC236}">
              <a16:creationId xmlns:a16="http://schemas.microsoft.com/office/drawing/2014/main" id="{00000000-0008-0000-0700-00006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1" name="TextBox 4">
          <a:extLst>
            <a:ext uri="{FF2B5EF4-FFF2-40B4-BE49-F238E27FC236}">
              <a16:creationId xmlns:a16="http://schemas.microsoft.com/office/drawing/2014/main" id="{00000000-0008-0000-0700-00006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00000000-0008-0000-0700-00006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3" name="TextBox 2">
          <a:extLst>
            <a:ext uri="{FF2B5EF4-FFF2-40B4-BE49-F238E27FC236}">
              <a16:creationId xmlns:a16="http://schemas.microsoft.com/office/drawing/2014/main" id="{00000000-0008-0000-0700-00006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4" name="TextBox 3">
          <a:extLst>
            <a:ext uri="{FF2B5EF4-FFF2-40B4-BE49-F238E27FC236}">
              <a16:creationId xmlns:a16="http://schemas.microsoft.com/office/drawing/2014/main" id="{00000000-0008-0000-0700-00007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5" name="TextBox 4">
          <a:extLst>
            <a:ext uri="{FF2B5EF4-FFF2-40B4-BE49-F238E27FC236}">
              <a16:creationId xmlns:a16="http://schemas.microsoft.com/office/drawing/2014/main" id="{00000000-0008-0000-0700-00007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6" name="TextBox 1">
          <a:extLst>
            <a:ext uri="{FF2B5EF4-FFF2-40B4-BE49-F238E27FC236}">
              <a16:creationId xmlns:a16="http://schemas.microsoft.com/office/drawing/2014/main" id="{00000000-0008-0000-0700-00007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7" name="TextBox 2">
          <a:extLst>
            <a:ext uri="{FF2B5EF4-FFF2-40B4-BE49-F238E27FC236}">
              <a16:creationId xmlns:a16="http://schemas.microsoft.com/office/drawing/2014/main" id="{00000000-0008-0000-0700-00007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8" name="TextBox 3">
          <a:extLst>
            <a:ext uri="{FF2B5EF4-FFF2-40B4-BE49-F238E27FC236}">
              <a16:creationId xmlns:a16="http://schemas.microsoft.com/office/drawing/2014/main" id="{00000000-0008-0000-0700-00007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9" name="TextBox 4">
          <a:extLst>
            <a:ext uri="{FF2B5EF4-FFF2-40B4-BE49-F238E27FC236}">
              <a16:creationId xmlns:a16="http://schemas.microsoft.com/office/drawing/2014/main" id="{00000000-0008-0000-0700-00007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0" name="TextBox 1">
          <a:extLst>
            <a:ext uri="{FF2B5EF4-FFF2-40B4-BE49-F238E27FC236}">
              <a16:creationId xmlns:a16="http://schemas.microsoft.com/office/drawing/2014/main" id="{00000000-0008-0000-0700-00007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1" name="TextBox 2">
          <a:extLst>
            <a:ext uri="{FF2B5EF4-FFF2-40B4-BE49-F238E27FC236}">
              <a16:creationId xmlns:a16="http://schemas.microsoft.com/office/drawing/2014/main" id="{00000000-0008-0000-0700-00007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2" name="TextBox 3">
          <a:extLst>
            <a:ext uri="{FF2B5EF4-FFF2-40B4-BE49-F238E27FC236}">
              <a16:creationId xmlns:a16="http://schemas.microsoft.com/office/drawing/2014/main" id="{00000000-0008-0000-0700-00007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3" name="TextBox 4">
          <a:extLst>
            <a:ext uri="{FF2B5EF4-FFF2-40B4-BE49-F238E27FC236}">
              <a16:creationId xmlns:a16="http://schemas.microsoft.com/office/drawing/2014/main" id="{00000000-0008-0000-0700-00007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00000000-0008-0000-0700-00007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5" name="TextBox 2">
          <a:extLst>
            <a:ext uri="{FF2B5EF4-FFF2-40B4-BE49-F238E27FC236}">
              <a16:creationId xmlns:a16="http://schemas.microsoft.com/office/drawing/2014/main" id="{00000000-0008-0000-0700-00007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6" name="TextBox 3">
          <a:extLst>
            <a:ext uri="{FF2B5EF4-FFF2-40B4-BE49-F238E27FC236}">
              <a16:creationId xmlns:a16="http://schemas.microsoft.com/office/drawing/2014/main" id="{00000000-0008-0000-0700-00007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7" name="TextBox 4">
          <a:extLst>
            <a:ext uri="{FF2B5EF4-FFF2-40B4-BE49-F238E27FC236}">
              <a16:creationId xmlns:a16="http://schemas.microsoft.com/office/drawing/2014/main" id="{00000000-0008-0000-0700-00007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8" name="TextBox 1">
          <a:extLst>
            <a:ext uri="{FF2B5EF4-FFF2-40B4-BE49-F238E27FC236}">
              <a16:creationId xmlns:a16="http://schemas.microsoft.com/office/drawing/2014/main" id="{00000000-0008-0000-0700-00007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9" name="TextBox 2">
          <a:extLst>
            <a:ext uri="{FF2B5EF4-FFF2-40B4-BE49-F238E27FC236}">
              <a16:creationId xmlns:a16="http://schemas.microsoft.com/office/drawing/2014/main" id="{00000000-0008-0000-0700-00007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0" name="TextBox 3">
          <a:extLst>
            <a:ext uri="{FF2B5EF4-FFF2-40B4-BE49-F238E27FC236}">
              <a16:creationId xmlns:a16="http://schemas.microsoft.com/office/drawing/2014/main" id="{00000000-0008-0000-0700-00008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1" name="TextBox 4">
          <a:extLst>
            <a:ext uri="{FF2B5EF4-FFF2-40B4-BE49-F238E27FC236}">
              <a16:creationId xmlns:a16="http://schemas.microsoft.com/office/drawing/2014/main" id="{00000000-0008-0000-0700-00008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2" name="TextBox 1">
          <a:extLst>
            <a:ext uri="{FF2B5EF4-FFF2-40B4-BE49-F238E27FC236}">
              <a16:creationId xmlns:a16="http://schemas.microsoft.com/office/drawing/2014/main" id="{00000000-0008-0000-0700-00008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3" name="TextBox 2">
          <a:extLst>
            <a:ext uri="{FF2B5EF4-FFF2-40B4-BE49-F238E27FC236}">
              <a16:creationId xmlns:a16="http://schemas.microsoft.com/office/drawing/2014/main" id="{00000000-0008-0000-0700-00008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4" name="TextBox 3">
          <a:extLst>
            <a:ext uri="{FF2B5EF4-FFF2-40B4-BE49-F238E27FC236}">
              <a16:creationId xmlns:a16="http://schemas.microsoft.com/office/drawing/2014/main" id="{00000000-0008-0000-0700-00008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5" name="TextBox 4">
          <a:extLst>
            <a:ext uri="{FF2B5EF4-FFF2-40B4-BE49-F238E27FC236}">
              <a16:creationId xmlns:a16="http://schemas.microsoft.com/office/drawing/2014/main" id="{00000000-0008-0000-0700-00008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00000000-0008-0000-0700-00008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7" name="TextBox 2">
          <a:extLst>
            <a:ext uri="{FF2B5EF4-FFF2-40B4-BE49-F238E27FC236}">
              <a16:creationId xmlns:a16="http://schemas.microsoft.com/office/drawing/2014/main" id="{00000000-0008-0000-0700-00008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8" name="TextBox 3">
          <a:extLst>
            <a:ext uri="{FF2B5EF4-FFF2-40B4-BE49-F238E27FC236}">
              <a16:creationId xmlns:a16="http://schemas.microsoft.com/office/drawing/2014/main" id="{00000000-0008-0000-0700-00008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9" name="TextBox 4">
          <a:extLst>
            <a:ext uri="{FF2B5EF4-FFF2-40B4-BE49-F238E27FC236}">
              <a16:creationId xmlns:a16="http://schemas.microsoft.com/office/drawing/2014/main" id="{00000000-0008-0000-0700-00008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50" name="TextBox 1">
          <a:extLst>
            <a:ext uri="{FF2B5EF4-FFF2-40B4-BE49-F238E27FC236}">
              <a16:creationId xmlns:a16="http://schemas.microsoft.com/office/drawing/2014/main" id="{00000000-0008-0000-0700-00008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51" name="TextBox 2">
          <a:extLst>
            <a:ext uri="{FF2B5EF4-FFF2-40B4-BE49-F238E27FC236}">
              <a16:creationId xmlns:a16="http://schemas.microsoft.com/office/drawing/2014/main" id="{00000000-0008-0000-0700-00008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52" name="TextBox 3">
          <a:extLst>
            <a:ext uri="{FF2B5EF4-FFF2-40B4-BE49-F238E27FC236}">
              <a16:creationId xmlns:a16="http://schemas.microsoft.com/office/drawing/2014/main" id="{00000000-0008-0000-0700-00008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53" name="TextBox 4">
          <a:extLst>
            <a:ext uri="{FF2B5EF4-FFF2-40B4-BE49-F238E27FC236}">
              <a16:creationId xmlns:a16="http://schemas.microsoft.com/office/drawing/2014/main" id="{00000000-0008-0000-0700-00008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54" name="TextBox 1">
          <a:extLst>
            <a:ext uri="{FF2B5EF4-FFF2-40B4-BE49-F238E27FC236}">
              <a16:creationId xmlns:a16="http://schemas.microsoft.com/office/drawing/2014/main" id="{00000000-0008-0000-0700-00008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55" name="TextBox 2">
          <a:extLst>
            <a:ext uri="{FF2B5EF4-FFF2-40B4-BE49-F238E27FC236}">
              <a16:creationId xmlns:a16="http://schemas.microsoft.com/office/drawing/2014/main" id="{00000000-0008-0000-0700-00008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56" name="TextBox 3">
          <a:extLst>
            <a:ext uri="{FF2B5EF4-FFF2-40B4-BE49-F238E27FC236}">
              <a16:creationId xmlns:a16="http://schemas.microsoft.com/office/drawing/2014/main" id="{00000000-0008-0000-0700-00009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57" name="TextBox 4">
          <a:extLst>
            <a:ext uri="{FF2B5EF4-FFF2-40B4-BE49-F238E27FC236}">
              <a16:creationId xmlns:a16="http://schemas.microsoft.com/office/drawing/2014/main" id="{00000000-0008-0000-0700-00009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700-000092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700-000093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700-000094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700-000095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700-000096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700-000097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700-000098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700-000099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700-00009A02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700-00009B02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700-00009C02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700-00009D02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00000000-0008-0000-0700-00009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1" name="TextBox 2">
          <a:extLst>
            <a:ext uri="{FF2B5EF4-FFF2-40B4-BE49-F238E27FC236}">
              <a16:creationId xmlns:a16="http://schemas.microsoft.com/office/drawing/2014/main" id="{00000000-0008-0000-0700-00009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2" name="TextBox 3">
          <a:extLst>
            <a:ext uri="{FF2B5EF4-FFF2-40B4-BE49-F238E27FC236}">
              <a16:creationId xmlns:a16="http://schemas.microsoft.com/office/drawing/2014/main" id="{00000000-0008-0000-0700-0000A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3" name="TextBox 4">
          <a:extLst>
            <a:ext uri="{FF2B5EF4-FFF2-40B4-BE49-F238E27FC236}">
              <a16:creationId xmlns:a16="http://schemas.microsoft.com/office/drawing/2014/main" id="{00000000-0008-0000-0700-0000A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4" name="TextBox 1">
          <a:extLst>
            <a:ext uri="{FF2B5EF4-FFF2-40B4-BE49-F238E27FC236}">
              <a16:creationId xmlns:a16="http://schemas.microsoft.com/office/drawing/2014/main" id="{00000000-0008-0000-0700-0000A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5" name="TextBox 2">
          <a:extLst>
            <a:ext uri="{FF2B5EF4-FFF2-40B4-BE49-F238E27FC236}">
              <a16:creationId xmlns:a16="http://schemas.microsoft.com/office/drawing/2014/main" id="{00000000-0008-0000-0700-0000A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6" name="TextBox 3">
          <a:extLst>
            <a:ext uri="{FF2B5EF4-FFF2-40B4-BE49-F238E27FC236}">
              <a16:creationId xmlns:a16="http://schemas.microsoft.com/office/drawing/2014/main" id="{00000000-0008-0000-0700-0000A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7" name="TextBox 4">
          <a:extLst>
            <a:ext uri="{FF2B5EF4-FFF2-40B4-BE49-F238E27FC236}">
              <a16:creationId xmlns:a16="http://schemas.microsoft.com/office/drawing/2014/main" id="{00000000-0008-0000-0700-0000A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8" name="TextBox 1">
          <a:extLst>
            <a:ext uri="{FF2B5EF4-FFF2-40B4-BE49-F238E27FC236}">
              <a16:creationId xmlns:a16="http://schemas.microsoft.com/office/drawing/2014/main" id="{00000000-0008-0000-0700-0000A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9" name="TextBox 2">
          <a:extLst>
            <a:ext uri="{FF2B5EF4-FFF2-40B4-BE49-F238E27FC236}">
              <a16:creationId xmlns:a16="http://schemas.microsoft.com/office/drawing/2014/main" id="{00000000-0008-0000-0700-0000A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0" name="TextBox 3">
          <a:extLst>
            <a:ext uri="{FF2B5EF4-FFF2-40B4-BE49-F238E27FC236}">
              <a16:creationId xmlns:a16="http://schemas.microsoft.com/office/drawing/2014/main" id="{00000000-0008-0000-0700-0000A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1" name="TextBox 4">
          <a:extLst>
            <a:ext uri="{FF2B5EF4-FFF2-40B4-BE49-F238E27FC236}">
              <a16:creationId xmlns:a16="http://schemas.microsoft.com/office/drawing/2014/main" id="{00000000-0008-0000-0700-0000A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00000000-0008-0000-0700-0000A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3" name="TextBox 2">
          <a:extLst>
            <a:ext uri="{FF2B5EF4-FFF2-40B4-BE49-F238E27FC236}">
              <a16:creationId xmlns:a16="http://schemas.microsoft.com/office/drawing/2014/main" id="{00000000-0008-0000-0700-0000A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4" name="TextBox 3">
          <a:extLst>
            <a:ext uri="{FF2B5EF4-FFF2-40B4-BE49-F238E27FC236}">
              <a16:creationId xmlns:a16="http://schemas.microsoft.com/office/drawing/2014/main" id="{00000000-0008-0000-0700-0000A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5" name="TextBox 4">
          <a:extLst>
            <a:ext uri="{FF2B5EF4-FFF2-40B4-BE49-F238E27FC236}">
              <a16:creationId xmlns:a16="http://schemas.microsoft.com/office/drawing/2014/main" id="{00000000-0008-0000-0700-0000A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6" name="TextBox 1">
          <a:extLst>
            <a:ext uri="{FF2B5EF4-FFF2-40B4-BE49-F238E27FC236}">
              <a16:creationId xmlns:a16="http://schemas.microsoft.com/office/drawing/2014/main" id="{00000000-0008-0000-0700-0000A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7" name="TextBox 2">
          <a:extLst>
            <a:ext uri="{FF2B5EF4-FFF2-40B4-BE49-F238E27FC236}">
              <a16:creationId xmlns:a16="http://schemas.microsoft.com/office/drawing/2014/main" id="{00000000-0008-0000-0700-0000A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8" name="TextBox 3">
          <a:extLst>
            <a:ext uri="{FF2B5EF4-FFF2-40B4-BE49-F238E27FC236}">
              <a16:creationId xmlns:a16="http://schemas.microsoft.com/office/drawing/2014/main" id="{00000000-0008-0000-0700-0000B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9" name="TextBox 4">
          <a:extLst>
            <a:ext uri="{FF2B5EF4-FFF2-40B4-BE49-F238E27FC236}">
              <a16:creationId xmlns:a16="http://schemas.microsoft.com/office/drawing/2014/main" id="{00000000-0008-0000-0700-0000B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0" name="TextBox 1">
          <a:extLst>
            <a:ext uri="{FF2B5EF4-FFF2-40B4-BE49-F238E27FC236}">
              <a16:creationId xmlns:a16="http://schemas.microsoft.com/office/drawing/2014/main" id="{00000000-0008-0000-0700-0000B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1" name="TextBox 2">
          <a:extLst>
            <a:ext uri="{FF2B5EF4-FFF2-40B4-BE49-F238E27FC236}">
              <a16:creationId xmlns:a16="http://schemas.microsoft.com/office/drawing/2014/main" id="{00000000-0008-0000-0700-0000B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2" name="TextBox 3">
          <a:extLst>
            <a:ext uri="{FF2B5EF4-FFF2-40B4-BE49-F238E27FC236}">
              <a16:creationId xmlns:a16="http://schemas.microsoft.com/office/drawing/2014/main" id="{00000000-0008-0000-0700-0000B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3" name="TextBox 4">
          <a:extLst>
            <a:ext uri="{FF2B5EF4-FFF2-40B4-BE49-F238E27FC236}">
              <a16:creationId xmlns:a16="http://schemas.microsoft.com/office/drawing/2014/main" id="{00000000-0008-0000-0700-0000B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00000000-0008-0000-0700-0000B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5" name="TextBox 2">
          <a:extLst>
            <a:ext uri="{FF2B5EF4-FFF2-40B4-BE49-F238E27FC236}">
              <a16:creationId xmlns:a16="http://schemas.microsoft.com/office/drawing/2014/main" id="{00000000-0008-0000-0700-0000B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6" name="TextBox 3">
          <a:extLst>
            <a:ext uri="{FF2B5EF4-FFF2-40B4-BE49-F238E27FC236}">
              <a16:creationId xmlns:a16="http://schemas.microsoft.com/office/drawing/2014/main" id="{00000000-0008-0000-0700-0000B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7" name="TextBox 4">
          <a:extLst>
            <a:ext uri="{FF2B5EF4-FFF2-40B4-BE49-F238E27FC236}">
              <a16:creationId xmlns:a16="http://schemas.microsoft.com/office/drawing/2014/main" id="{00000000-0008-0000-0700-0000B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8" name="TextBox 1">
          <a:extLst>
            <a:ext uri="{FF2B5EF4-FFF2-40B4-BE49-F238E27FC236}">
              <a16:creationId xmlns:a16="http://schemas.microsoft.com/office/drawing/2014/main" id="{00000000-0008-0000-0700-0000B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9" name="TextBox 2">
          <a:extLst>
            <a:ext uri="{FF2B5EF4-FFF2-40B4-BE49-F238E27FC236}">
              <a16:creationId xmlns:a16="http://schemas.microsoft.com/office/drawing/2014/main" id="{00000000-0008-0000-0700-0000B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0" name="TextBox 3">
          <a:extLst>
            <a:ext uri="{FF2B5EF4-FFF2-40B4-BE49-F238E27FC236}">
              <a16:creationId xmlns:a16="http://schemas.microsoft.com/office/drawing/2014/main" id="{00000000-0008-0000-0700-0000B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1" name="TextBox 4">
          <a:extLst>
            <a:ext uri="{FF2B5EF4-FFF2-40B4-BE49-F238E27FC236}">
              <a16:creationId xmlns:a16="http://schemas.microsoft.com/office/drawing/2014/main" id="{00000000-0008-0000-0700-0000B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2" name="TextBox 1">
          <a:extLst>
            <a:ext uri="{FF2B5EF4-FFF2-40B4-BE49-F238E27FC236}">
              <a16:creationId xmlns:a16="http://schemas.microsoft.com/office/drawing/2014/main" id="{00000000-0008-0000-0700-0000B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3" name="TextBox 2">
          <a:extLst>
            <a:ext uri="{FF2B5EF4-FFF2-40B4-BE49-F238E27FC236}">
              <a16:creationId xmlns:a16="http://schemas.microsoft.com/office/drawing/2014/main" id="{00000000-0008-0000-0700-0000B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4" name="TextBox 3">
          <a:extLst>
            <a:ext uri="{FF2B5EF4-FFF2-40B4-BE49-F238E27FC236}">
              <a16:creationId xmlns:a16="http://schemas.microsoft.com/office/drawing/2014/main" id="{00000000-0008-0000-0700-0000C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5" name="TextBox 4">
          <a:extLst>
            <a:ext uri="{FF2B5EF4-FFF2-40B4-BE49-F238E27FC236}">
              <a16:creationId xmlns:a16="http://schemas.microsoft.com/office/drawing/2014/main" id="{00000000-0008-0000-0700-0000C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00000000-0008-0000-0700-0000C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7" name="TextBox 2">
          <a:extLst>
            <a:ext uri="{FF2B5EF4-FFF2-40B4-BE49-F238E27FC236}">
              <a16:creationId xmlns:a16="http://schemas.microsoft.com/office/drawing/2014/main" id="{00000000-0008-0000-0700-0000C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8" name="TextBox 3">
          <a:extLst>
            <a:ext uri="{FF2B5EF4-FFF2-40B4-BE49-F238E27FC236}">
              <a16:creationId xmlns:a16="http://schemas.microsoft.com/office/drawing/2014/main" id="{00000000-0008-0000-0700-0000C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9" name="TextBox 4">
          <a:extLst>
            <a:ext uri="{FF2B5EF4-FFF2-40B4-BE49-F238E27FC236}">
              <a16:creationId xmlns:a16="http://schemas.microsoft.com/office/drawing/2014/main" id="{00000000-0008-0000-0700-0000C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0" name="TextBox 1">
          <a:extLst>
            <a:ext uri="{FF2B5EF4-FFF2-40B4-BE49-F238E27FC236}">
              <a16:creationId xmlns:a16="http://schemas.microsoft.com/office/drawing/2014/main" id="{00000000-0008-0000-0700-0000C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1" name="TextBox 2">
          <a:extLst>
            <a:ext uri="{FF2B5EF4-FFF2-40B4-BE49-F238E27FC236}">
              <a16:creationId xmlns:a16="http://schemas.microsoft.com/office/drawing/2014/main" id="{00000000-0008-0000-0700-0000C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2" name="TextBox 3">
          <a:extLst>
            <a:ext uri="{FF2B5EF4-FFF2-40B4-BE49-F238E27FC236}">
              <a16:creationId xmlns:a16="http://schemas.microsoft.com/office/drawing/2014/main" id="{00000000-0008-0000-0700-0000C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3" name="TextBox 4">
          <a:extLst>
            <a:ext uri="{FF2B5EF4-FFF2-40B4-BE49-F238E27FC236}">
              <a16:creationId xmlns:a16="http://schemas.microsoft.com/office/drawing/2014/main" id="{00000000-0008-0000-0700-0000C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4" name="TextBox 1">
          <a:extLst>
            <a:ext uri="{FF2B5EF4-FFF2-40B4-BE49-F238E27FC236}">
              <a16:creationId xmlns:a16="http://schemas.microsoft.com/office/drawing/2014/main" id="{00000000-0008-0000-0700-0000C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5" name="TextBox 2">
          <a:extLst>
            <a:ext uri="{FF2B5EF4-FFF2-40B4-BE49-F238E27FC236}">
              <a16:creationId xmlns:a16="http://schemas.microsoft.com/office/drawing/2014/main" id="{00000000-0008-0000-0700-0000C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6" name="TextBox 3">
          <a:extLst>
            <a:ext uri="{FF2B5EF4-FFF2-40B4-BE49-F238E27FC236}">
              <a16:creationId xmlns:a16="http://schemas.microsoft.com/office/drawing/2014/main" id="{00000000-0008-0000-0700-0000C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7" name="TextBox 4">
          <a:extLst>
            <a:ext uri="{FF2B5EF4-FFF2-40B4-BE49-F238E27FC236}">
              <a16:creationId xmlns:a16="http://schemas.microsoft.com/office/drawing/2014/main" id="{00000000-0008-0000-0700-0000C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00000000-0008-0000-0700-0000C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9" name="TextBox 2">
          <a:extLst>
            <a:ext uri="{FF2B5EF4-FFF2-40B4-BE49-F238E27FC236}">
              <a16:creationId xmlns:a16="http://schemas.microsoft.com/office/drawing/2014/main" id="{00000000-0008-0000-0700-0000C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0" name="TextBox 3">
          <a:extLst>
            <a:ext uri="{FF2B5EF4-FFF2-40B4-BE49-F238E27FC236}">
              <a16:creationId xmlns:a16="http://schemas.microsoft.com/office/drawing/2014/main" id="{00000000-0008-0000-0700-0000D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1" name="TextBox 4">
          <a:extLst>
            <a:ext uri="{FF2B5EF4-FFF2-40B4-BE49-F238E27FC236}">
              <a16:creationId xmlns:a16="http://schemas.microsoft.com/office/drawing/2014/main" id="{00000000-0008-0000-0700-0000D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2" name="TextBox 1">
          <a:extLst>
            <a:ext uri="{FF2B5EF4-FFF2-40B4-BE49-F238E27FC236}">
              <a16:creationId xmlns:a16="http://schemas.microsoft.com/office/drawing/2014/main" id="{00000000-0008-0000-0700-0000D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3" name="TextBox 2">
          <a:extLst>
            <a:ext uri="{FF2B5EF4-FFF2-40B4-BE49-F238E27FC236}">
              <a16:creationId xmlns:a16="http://schemas.microsoft.com/office/drawing/2014/main" id="{00000000-0008-0000-0700-0000D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4" name="TextBox 3">
          <a:extLst>
            <a:ext uri="{FF2B5EF4-FFF2-40B4-BE49-F238E27FC236}">
              <a16:creationId xmlns:a16="http://schemas.microsoft.com/office/drawing/2014/main" id="{00000000-0008-0000-0700-0000D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5" name="TextBox 4">
          <a:extLst>
            <a:ext uri="{FF2B5EF4-FFF2-40B4-BE49-F238E27FC236}">
              <a16:creationId xmlns:a16="http://schemas.microsoft.com/office/drawing/2014/main" id="{00000000-0008-0000-0700-0000D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6" name="TextBox 1">
          <a:extLst>
            <a:ext uri="{FF2B5EF4-FFF2-40B4-BE49-F238E27FC236}">
              <a16:creationId xmlns:a16="http://schemas.microsoft.com/office/drawing/2014/main" id="{00000000-0008-0000-0700-0000D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7" name="TextBox 2">
          <a:extLst>
            <a:ext uri="{FF2B5EF4-FFF2-40B4-BE49-F238E27FC236}">
              <a16:creationId xmlns:a16="http://schemas.microsoft.com/office/drawing/2014/main" id="{00000000-0008-0000-0700-0000D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8" name="TextBox 3">
          <a:extLst>
            <a:ext uri="{FF2B5EF4-FFF2-40B4-BE49-F238E27FC236}">
              <a16:creationId xmlns:a16="http://schemas.microsoft.com/office/drawing/2014/main" id="{00000000-0008-0000-0700-0000D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9" name="TextBox 4">
          <a:extLst>
            <a:ext uri="{FF2B5EF4-FFF2-40B4-BE49-F238E27FC236}">
              <a16:creationId xmlns:a16="http://schemas.microsoft.com/office/drawing/2014/main" id="{00000000-0008-0000-0700-0000D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00000000-0008-0000-0700-0000D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1" name="TextBox 2">
          <a:extLst>
            <a:ext uri="{FF2B5EF4-FFF2-40B4-BE49-F238E27FC236}">
              <a16:creationId xmlns:a16="http://schemas.microsoft.com/office/drawing/2014/main" id="{00000000-0008-0000-0700-0000D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2" name="TextBox 3">
          <a:extLst>
            <a:ext uri="{FF2B5EF4-FFF2-40B4-BE49-F238E27FC236}">
              <a16:creationId xmlns:a16="http://schemas.microsoft.com/office/drawing/2014/main" id="{00000000-0008-0000-0700-0000D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3" name="TextBox 4">
          <a:extLst>
            <a:ext uri="{FF2B5EF4-FFF2-40B4-BE49-F238E27FC236}">
              <a16:creationId xmlns:a16="http://schemas.microsoft.com/office/drawing/2014/main" id="{00000000-0008-0000-0700-0000D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4" name="TextBox 1">
          <a:extLst>
            <a:ext uri="{FF2B5EF4-FFF2-40B4-BE49-F238E27FC236}">
              <a16:creationId xmlns:a16="http://schemas.microsoft.com/office/drawing/2014/main" id="{00000000-0008-0000-0700-0000D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5" name="TextBox 2">
          <a:extLst>
            <a:ext uri="{FF2B5EF4-FFF2-40B4-BE49-F238E27FC236}">
              <a16:creationId xmlns:a16="http://schemas.microsoft.com/office/drawing/2014/main" id="{00000000-0008-0000-0700-0000D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6" name="TextBox 3">
          <a:extLst>
            <a:ext uri="{FF2B5EF4-FFF2-40B4-BE49-F238E27FC236}">
              <a16:creationId xmlns:a16="http://schemas.microsoft.com/office/drawing/2014/main" id="{00000000-0008-0000-0700-0000E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7" name="TextBox 4">
          <a:extLst>
            <a:ext uri="{FF2B5EF4-FFF2-40B4-BE49-F238E27FC236}">
              <a16:creationId xmlns:a16="http://schemas.microsoft.com/office/drawing/2014/main" id="{00000000-0008-0000-0700-0000E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8" name="TextBox 1">
          <a:extLst>
            <a:ext uri="{FF2B5EF4-FFF2-40B4-BE49-F238E27FC236}">
              <a16:creationId xmlns:a16="http://schemas.microsoft.com/office/drawing/2014/main" id="{00000000-0008-0000-0700-0000E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9" name="TextBox 2">
          <a:extLst>
            <a:ext uri="{FF2B5EF4-FFF2-40B4-BE49-F238E27FC236}">
              <a16:creationId xmlns:a16="http://schemas.microsoft.com/office/drawing/2014/main" id="{00000000-0008-0000-0700-0000E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0" name="TextBox 3">
          <a:extLst>
            <a:ext uri="{FF2B5EF4-FFF2-40B4-BE49-F238E27FC236}">
              <a16:creationId xmlns:a16="http://schemas.microsoft.com/office/drawing/2014/main" id="{00000000-0008-0000-0700-0000E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1" name="TextBox 4">
          <a:extLst>
            <a:ext uri="{FF2B5EF4-FFF2-40B4-BE49-F238E27FC236}">
              <a16:creationId xmlns:a16="http://schemas.microsoft.com/office/drawing/2014/main" id="{00000000-0008-0000-0700-0000E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00000000-0008-0000-0700-0000E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3" name="TextBox 2">
          <a:extLst>
            <a:ext uri="{FF2B5EF4-FFF2-40B4-BE49-F238E27FC236}">
              <a16:creationId xmlns:a16="http://schemas.microsoft.com/office/drawing/2014/main" id="{00000000-0008-0000-0700-0000E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4" name="TextBox 3">
          <a:extLst>
            <a:ext uri="{FF2B5EF4-FFF2-40B4-BE49-F238E27FC236}">
              <a16:creationId xmlns:a16="http://schemas.microsoft.com/office/drawing/2014/main" id="{00000000-0008-0000-0700-0000E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5" name="TextBox 4">
          <a:extLst>
            <a:ext uri="{FF2B5EF4-FFF2-40B4-BE49-F238E27FC236}">
              <a16:creationId xmlns:a16="http://schemas.microsoft.com/office/drawing/2014/main" id="{00000000-0008-0000-0700-0000E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6" name="TextBox 1">
          <a:extLst>
            <a:ext uri="{FF2B5EF4-FFF2-40B4-BE49-F238E27FC236}">
              <a16:creationId xmlns:a16="http://schemas.microsoft.com/office/drawing/2014/main" id="{00000000-0008-0000-0700-0000E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7" name="TextBox 2">
          <a:extLst>
            <a:ext uri="{FF2B5EF4-FFF2-40B4-BE49-F238E27FC236}">
              <a16:creationId xmlns:a16="http://schemas.microsoft.com/office/drawing/2014/main" id="{00000000-0008-0000-0700-0000E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8" name="TextBox 3">
          <a:extLst>
            <a:ext uri="{FF2B5EF4-FFF2-40B4-BE49-F238E27FC236}">
              <a16:creationId xmlns:a16="http://schemas.microsoft.com/office/drawing/2014/main" id="{00000000-0008-0000-0700-0000E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9" name="TextBox 4">
          <a:extLst>
            <a:ext uri="{FF2B5EF4-FFF2-40B4-BE49-F238E27FC236}">
              <a16:creationId xmlns:a16="http://schemas.microsoft.com/office/drawing/2014/main" id="{00000000-0008-0000-0700-0000E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0" name="TextBox 1">
          <a:extLst>
            <a:ext uri="{FF2B5EF4-FFF2-40B4-BE49-F238E27FC236}">
              <a16:creationId xmlns:a16="http://schemas.microsoft.com/office/drawing/2014/main" id="{00000000-0008-0000-0700-0000E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1" name="TextBox 2">
          <a:extLst>
            <a:ext uri="{FF2B5EF4-FFF2-40B4-BE49-F238E27FC236}">
              <a16:creationId xmlns:a16="http://schemas.microsoft.com/office/drawing/2014/main" id="{00000000-0008-0000-0700-0000E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2" name="TextBox 3">
          <a:extLst>
            <a:ext uri="{FF2B5EF4-FFF2-40B4-BE49-F238E27FC236}">
              <a16:creationId xmlns:a16="http://schemas.microsoft.com/office/drawing/2014/main" id="{00000000-0008-0000-0700-0000F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3" name="TextBox 4">
          <a:extLst>
            <a:ext uri="{FF2B5EF4-FFF2-40B4-BE49-F238E27FC236}">
              <a16:creationId xmlns:a16="http://schemas.microsoft.com/office/drawing/2014/main" id="{00000000-0008-0000-0700-0000F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00000000-0008-0000-0700-0000F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5" name="TextBox 2">
          <a:extLst>
            <a:ext uri="{FF2B5EF4-FFF2-40B4-BE49-F238E27FC236}">
              <a16:creationId xmlns:a16="http://schemas.microsoft.com/office/drawing/2014/main" id="{00000000-0008-0000-0700-0000F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6" name="TextBox 3">
          <a:extLst>
            <a:ext uri="{FF2B5EF4-FFF2-40B4-BE49-F238E27FC236}">
              <a16:creationId xmlns:a16="http://schemas.microsoft.com/office/drawing/2014/main" id="{00000000-0008-0000-0700-0000F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7" name="TextBox 4">
          <a:extLst>
            <a:ext uri="{FF2B5EF4-FFF2-40B4-BE49-F238E27FC236}">
              <a16:creationId xmlns:a16="http://schemas.microsoft.com/office/drawing/2014/main" id="{00000000-0008-0000-0700-0000F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8" name="TextBox 1">
          <a:extLst>
            <a:ext uri="{FF2B5EF4-FFF2-40B4-BE49-F238E27FC236}">
              <a16:creationId xmlns:a16="http://schemas.microsoft.com/office/drawing/2014/main" id="{00000000-0008-0000-0700-0000F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9" name="TextBox 2">
          <a:extLst>
            <a:ext uri="{FF2B5EF4-FFF2-40B4-BE49-F238E27FC236}">
              <a16:creationId xmlns:a16="http://schemas.microsoft.com/office/drawing/2014/main" id="{00000000-0008-0000-0700-0000F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0" name="TextBox 3">
          <a:extLst>
            <a:ext uri="{FF2B5EF4-FFF2-40B4-BE49-F238E27FC236}">
              <a16:creationId xmlns:a16="http://schemas.microsoft.com/office/drawing/2014/main" id="{00000000-0008-0000-0700-0000F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1" name="TextBox 4">
          <a:extLst>
            <a:ext uri="{FF2B5EF4-FFF2-40B4-BE49-F238E27FC236}">
              <a16:creationId xmlns:a16="http://schemas.microsoft.com/office/drawing/2014/main" id="{00000000-0008-0000-0700-0000F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2" name="TextBox 1">
          <a:extLst>
            <a:ext uri="{FF2B5EF4-FFF2-40B4-BE49-F238E27FC236}">
              <a16:creationId xmlns:a16="http://schemas.microsoft.com/office/drawing/2014/main" id="{00000000-0008-0000-0700-0000F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3" name="TextBox 2">
          <a:extLst>
            <a:ext uri="{FF2B5EF4-FFF2-40B4-BE49-F238E27FC236}">
              <a16:creationId xmlns:a16="http://schemas.microsoft.com/office/drawing/2014/main" id="{00000000-0008-0000-0700-0000F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4" name="TextBox 3">
          <a:extLst>
            <a:ext uri="{FF2B5EF4-FFF2-40B4-BE49-F238E27FC236}">
              <a16:creationId xmlns:a16="http://schemas.microsoft.com/office/drawing/2014/main" id="{00000000-0008-0000-0700-0000F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5" name="TextBox 4">
          <a:extLst>
            <a:ext uri="{FF2B5EF4-FFF2-40B4-BE49-F238E27FC236}">
              <a16:creationId xmlns:a16="http://schemas.microsoft.com/office/drawing/2014/main" id="{00000000-0008-0000-0700-0000F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00000000-0008-0000-0700-0000F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7" name="TextBox 2">
          <a:extLst>
            <a:ext uri="{FF2B5EF4-FFF2-40B4-BE49-F238E27FC236}">
              <a16:creationId xmlns:a16="http://schemas.microsoft.com/office/drawing/2014/main" id="{00000000-0008-0000-0700-0000F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8" name="TextBox 3">
          <a:extLst>
            <a:ext uri="{FF2B5EF4-FFF2-40B4-BE49-F238E27FC236}">
              <a16:creationId xmlns:a16="http://schemas.microsoft.com/office/drawing/2014/main" id="{00000000-0008-0000-0700-00000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9" name="TextBox 4">
          <a:extLst>
            <a:ext uri="{FF2B5EF4-FFF2-40B4-BE49-F238E27FC236}">
              <a16:creationId xmlns:a16="http://schemas.microsoft.com/office/drawing/2014/main" id="{00000000-0008-0000-0700-00000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0" name="TextBox 1">
          <a:extLst>
            <a:ext uri="{FF2B5EF4-FFF2-40B4-BE49-F238E27FC236}">
              <a16:creationId xmlns:a16="http://schemas.microsoft.com/office/drawing/2014/main" id="{00000000-0008-0000-0700-00000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1" name="TextBox 2">
          <a:extLst>
            <a:ext uri="{FF2B5EF4-FFF2-40B4-BE49-F238E27FC236}">
              <a16:creationId xmlns:a16="http://schemas.microsoft.com/office/drawing/2014/main" id="{00000000-0008-0000-0700-00000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2" name="TextBox 3">
          <a:extLst>
            <a:ext uri="{FF2B5EF4-FFF2-40B4-BE49-F238E27FC236}">
              <a16:creationId xmlns:a16="http://schemas.microsoft.com/office/drawing/2014/main" id="{00000000-0008-0000-0700-00000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3" name="TextBox 4">
          <a:extLst>
            <a:ext uri="{FF2B5EF4-FFF2-40B4-BE49-F238E27FC236}">
              <a16:creationId xmlns:a16="http://schemas.microsoft.com/office/drawing/2014/main" id="{00000000-0008-0000-0700-00000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4" name="TextBox 1">
          <a:extLst>
            <a:ext uri="{FF2B5EF4-FFF2-40B4-BE49-F238E27FC236}">
              <a16:creationId xmlns:a16="http://schemas.microsoft.com/office/drawing/2014/main" id="{00000000-0008-0000-0700-00000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5" name="TextBox 2">
          <a:extLst>
            <a:ext uri="{FF2B5EF4-FFF2-40B4-BE49-F238E27FC236}">
              <a16:creationId xmlns:a16="http://schemas.microsoft.com/office/drawing/2014/main" id="{00000000-0008-0000-0700-00000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6" name="TextBox 3">
          <a:extLst>
            <a:ext uri="{FF2B5EF4-FFF2-40B4-BE49-F238E27FC236}">
              <a16:creationId xmlns:a16="http://schemas.microsoft.com/office/drawing/2014/main" id="{00000000-0008-0000-0700-00000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7" name="TextBox 4">
          <a:extLst>
            <a:ext uri="{FF2B5EF4-FFF2-40B4-BE49-F238E27FC236}">
              <a16:creationId xmlns:a16="http://schemas.microsoft.com/office/drawing/2014/main" id="{00000000-0008-0000-0700-00000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00000000-0008-0000-0700-00000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9" name="TextBox 2">
          <a:extLst>
            <a:ext uri="{FF2B5EF4-FFF2-40B4-BE49-F238E27FC236}">
              <a16:creationId xmlns:a16="http://schemas.microsoft.com/office/drawing/2014/main" id="{00000000-0008-0000-0700-00000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0" name="TextBox 3">
          <a:extLst>
            <a:ext uri="{FF2B5EF4-FFF2-40B4-BE49-F238E27FC236}">
              <a16:creationId xmlns:a16="http://schemas.microsoft.com/office/drawing/2014/main" id="{00000000-0008-0000-0700-00000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1" name="TextBox 4">
          <a:extLst>
            <a:ext uri="{FF2B5EF4-FFF2-40B4-BE49-F238E27FC236}">
              <a16:creationId xmlns:a16="http://schemas.microsoft.com/office/drawing/2014/main" id="{00000000-0008-0000-0700-00000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2" name="TextBox 1">
          <a:extLst>
            <a:ext uri="{FF2B5EF4-FFF2-40B4-BE49-F238E27FC236}">
              <a16:creationId xmlns:a16="http://schemas.microsoft.com/office/drawing/2014/main" id="{00000000-0008-0000-0700-00000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3" name="TextBox 2">
          <a:extLst>
            <a:ext uri="{FF2B5EF4-FFF2-40B4-BE49-F238E27FC236}">
              <a16:creationId xmlns:a16="http://schemas.microsoft.com/office/drawing/2014/main" id="{00000000-0008-0000-0700-00000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4" name="TextBox 3">
          <a:extLst>
            <a:ext uri="{FF2B5EF4-FFF2-40B4-BE49-F238E27FC236}">
              <a16:creationId xmlns:a16="http://schemas.microsoft.com/office/drawing/2014/main" id="{00000000-0008-0000-0700-00001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5" name="TextBox 4">
          <a:extLst>
            <a:ext uri="{FF2B5EF4-FFF2-40B4-BE49-F238E27FC236}">
              <a16:creationId xmlns:a16="http://schemas.microsoft.com/office/drawing/2014/main" id="{00000000-0008-0000-0700-00001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6" name="TextBox 1">
          <a:extLst>
            <a:ext uri="{FF2B5EF4-FFF2-40B4-BE49-F238E27FC236}">
              <a16:creationId xmlns:a16="http://schemas.microsoft.com/office/drawing/2014/main" id="{00000000-0008-0000-0700-00001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7" name="TextBox 2">
          <a:extLst>
            <a:ext uri="{FF2B5EF4-FFF2-40B4-BE49-F238E27FC236}">
              <a16:creationId xmlns:a16="http://schemas.microsoft.com/office/drawing/2014/main" id="{00000000-0008-0000-0700-00001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8" name="TextBox 3">
          <a:extLst>
            <a:ext uri="{FF2B5EF4-FFF2-40B4-BE49-F238E27FC236}">
              <a16:creationId xmlns:a16="http://schemas.microsoft.com/office/drawing/2014/main" id="{00000000-0008-0000-0700-00001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9" name="TextBox 4">
          <a:extLst>
            <a:ext uri="{FF2B5EF4-FFF2-40B4-BE49-F238E27FC236}">
              <a16:creationId xmlns:a16="http://schemas.microsoft.com/office/drawing/2014/main" id="{00000000-0008-0000-0700-00001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700-000016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700-000017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700-000018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700-000019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700-00001A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700-00001B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700-00001C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700-00001D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700-00001E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700-00001F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700-000020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700-000021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00000000-0008-0000-0700-00002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3" name="TextBox 2">
          <a:extLst>
            <a:ext uri="{FF2B5EF4-FFF2-40B4-BE49-F238E27FC236}">
              <a16:creationId xmlns:a16="http://schemas.microsoft.com/office/drawing/2014/main" id="{00000000-0008-0000-0700-00002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4" name="TextBox 3">
          <a:extLst>
            <a:ext uri="{FF2B5EF4-FFF2-40B4-BE49-F238E27FC236}">
              <a16:creationId xmlns:a16="http://schemas.microsoft.com/office/drawing/2014/main" id="{00000000-0008-0000-0700-00002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05" name="TextBox 4">
          <a:extLst>
            <a:ext uri="{FF2B5EF4-FFF2-40B4-BE49-F238E27FC236}">
              <a16:creationId xmlns:a16="http://schemas.microsoft.com/office/drawing/2014/main" id="{00000000-0008-0000-0700-00002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06" name="TextBox 1">
          <a:extLst>
            <a:ext uri="{FF2B5EF4-FFF2-40B4-BE49-F238E27FC236}">
              <a16:creationId xmlns:a16="http://schemas.microsoft.com/office/drawing/2014/main" id="{00000000-0008-0000-0700-00002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7" name="TextBox 2">
          <a:extLst>
            <a:ext uri="{FF2B5EF4-FFF2-40B4-BE49-F238E27FC236}">
              <a16:creationId xmlns:a16="http://schemas.microsoft.com/office/drawing/2014/main" id="{00000000-0008-0000-0700-00002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8" name="TextBox 3">
          <a:extLst>
            <a:ext uri="{FF2B5EF4-FFF2-40B4-BE49-F238E27FC236}">
              <a16:creationId xmlns:a16="http://schemas.microsoft.com/office/drawing/2014/main" id="{00000000-0008-0000-0700-00002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09" name="TextBox 4">
          <a:extLst>
            <a:ext uri="{FF2B5EF4-FFF2-40B4-BE49-F238E27FC236}">
              <a16:creationId xmlns:a16="http://schemas.microsoft.com/office/drawing/2014/main" id="{00000000-0008-0000-0700-00002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0" name="TextBox 1">
          <a:extLst>
            <a:ext uri="{FF2B5EF4-FFF2-40B4-BE49-F238E27FC236}">
              <a16:creationId xmlns:a16="http://schemas.microsoft.com/office/drawing/2014/main" id="{00000000-0008-0000-0700-00002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1" name="TextBox 2">
          <a:extLst>
            <a:ext uri="{FF2B5EF4-FFF2-40B4-BE49-F238E27FC236}">
              <a16:creationId xmlns:a16="http://schemas.microsoft.com/office/drawing/2014/main" id="{00000000-0008-0000-0700-00002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2" name="TextBox 3">
          <a:extLst>
            <a:ext uri="{FF2B5EF4-FFF2-40B4-BE49-F238E27FC236}">
              <a16:creationId xmlns:a16="http://schemas.microsoft.com/office/drawing/2014/main" id="{00000000-0008-0000-0700-00002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3" name="TextBox 4">
          <a:extLst>
            <a:ext uri="{FF2B5EF4-FFF2-40B4-BE49-F238E27FC236}">
              <a16:creationId xmlns:a16="http://schemas.microsoft.com/office/drawing/2014/main" id="{00000000-0008-0000-0700-00002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00000000-0008-0000-0700-00002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5" name="TextBox 2">
          <a:extLst>
            <a:ext uri="{FF2B5EF4-FFF2-40B4-BE49-F238E27FC236}">
              <a16:creationId xmlns:a16="http://schemas.microsoft.com/office/drawing/2014/main" id="{00000000-0008-0000-0700-00002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6" name="TextBox 3">
          <a:extLst>
            <a:ext uri="{FF2B5EF4-FFF2-40B4-BE49-F238E27FC236}">
              <a16:creationId xmlns:a16="http://schemas.microsoft.com/office/drawing/2014/main" id="{00000000-0008-0000-0700-00003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7" name="TextBox 4">
          <a:extLst>
            <a:ext uri="{FF2B5EF4-FFF2-40B4-BE49-F238E27FC236}">
              <a16:creationId xmlns:a16="http://schemas.microsoft.com/office/drawing/2014/main" id="{00000000-0008-0000-0700-00003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8" name="TextBox 1">
          <a:extLst>
            <a:ext uri="{FF2B5EF4-FFF2-40B4-BE49-F238E27FC236}">
              <a16:creationId xmlns:a16="http://schemas.microsoft.com/office/drawing/2014/main" id="{00000000-0008-0000-0700-00003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9" name="TextBox 2">
          <a:extLst>
            <a:ext uri="{FF2B5EF4-FFF2-40B4-BE49-F238E27FC236}">
              <a16:creationId xmlns:a16="http://schemas.microsoft.com/office/drawing/2014/main" id="{00000000-0008-0000-0700-00003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0" name="TextBox 3">
          <a:extLst>
            <a:ext uri="{FF2B5EF4-FFF2-40B4-BE49-F238E27FC236}">
              <a16:creationId xmlns:a16="http://schemas.microsoft.com/office/drawing/2014/main" id="{00000000-0008-0000-0700-00003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1" name="TextBox 4">
          <a:extLst>
            <a:ext uri="{FF2B5EF4-FFF2-40B4-BE49-F238E27FC236}">
              <a16:creationId xmlns:a16="http://schemas.microsoft.com/office/drawing/2014/main" id="{00000000-0008-0000-0700-00003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2" name="TextBox 1">
          <a:extLst>
            <a:ext uri="{FF2B5EF4-FFF2-40B4-BE49-F238E27FC236}">
              <a16:creationId xmlns:a16="http://schemas.microsoft.com/office/drawing/2014/main" id="{00000000-0008-0000-0700-00003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3" name="TextBox 2">
          <a:extLst>
            <a:ext uri="{FF2B5EF4-FFF2-40B4-BE49-F238E27FC236}">
              <a16:creationId xmlns:a16="http://schemas.microsoft.com/office/drawing/2014/main" id="{00000000-0008-0000-0700-00003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4" name="TextBox 3">
          <a:extLst>
            <a:ext uri="{FF2B5EF4-FFF2-40B4-BE49-F238E27FC236}">
              <a16:creationId xmlns:a16="http://schemas.microsoft.com/office/drawing/2014/main" id="{00000000-0008-0000-0700-00003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5" name="TextBox 4">
          <a:extLst>
            <a:ext uri="{FF2B5EF4-FFF2-40B4-BE49-F238E27FC236}">
              <a16:creationId xmlns:a16="http://schemas.microsoft.com/office/drawing/2014/main" id="{00000000-0008-0000-0700-00003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00000000-0008-0000-0700-00003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7" name="TextBox 2">
          <a:extLst>
            <a:ext uri="{FF2B5EF4-FFF2-40B4-BE49-F238E27FC236}">
              <a16:creationId xmlns:a16="http://schemas.microsoft.com/office/drawing/2014/main" id="{00000000-0008-0000-0700-00003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8" name="TextBox 3">
          <a:extLst>
            <a:ext uri="{FF2B5EF4-FFF2-40B4-BE49-F238E27FC236}">
              <a16:creationId xmlns:a16="http://schemas.microsoft.com/office/drawing/2014/main" id="{00000000-0008-0000-0700-00003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9" name="TextBox 4">
          <a:extLst>
            <a:ext uri="{FF2B5EF4-FFF2-40B4-BE49-F238E27FC236}">
              <a16:creationId xmlns:a16="http://schemas.microsoft.com/office/drawing/2014/main" id="{00000000-0008-0000-0700-00003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0" name="TextBox 1">
          <a:extLst>
            <a:ext uri="{FF2B5EF4-FFF2-40B4-BE49-F238E27FC236}">
              <a16:creationId xmlns:a16="http://schemas.microsoft.com/office/drawing/2014/main" id="{00000000-0008-0000-0700-00003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1" name="TextBox 2">
          <a:extLst>
            <a:ext uri="{FF2B5EF4-FFF2-40B4-BE49-F238E27FC236}">
              <a16:creationId xmlns:a16="http://schemas.microsoft.com/office/drawing/2014/main" id="{00000000-0008-0000-0700-00003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2" name="TextBox 3">
          <a:extLst>
            <a:ext uri="{FF2B5EF4-FFF2-40B4-BE49-F238E27FC236}">
              <a16:creationId xmlns:a16="http://schemas.microsoft.com/office/drawing/2014/main" id="{00000000-0008-0000-0700-00004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3" name="TextBox 4">
          <a:extLst>
            <a:ext uri="{FF2B5EF4-FFF2-40B4-BE49-F238E27FC236}">
              <a16:creationId xmlns:a16="http://schemas.microsoft.com/office/drawing/2014/main" id="{00000000-0008-0000-0700-00004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4" name="TextBox 1">
          <a:extLst>
            <a:ext uri="{FF2B5EF4-FFF2-40B4-BE49-F238E27FC236}">
              <a16:creationId xmlns:a16="http://schemas.microsoft.com/office/drawing/2014/main" id="{00000000-0008-0000-0700-00004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5" name="TextBox 2">
          <a:extLst>
            <a:ext uri="{FF2B5EF4-FFF2-40B4-BE49-F238E27FC236}">
              <a16:creationId xmlns:a16="http://schemas.microsoft.com/office/drawing/2014/main" id="{00000000-0008-0000-0700-00004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6" name="TextBox 3">
          <a:extLst>
            <a:ext uri="{FF2B5EF4-FFF2-40B4-BE49-F238E27FC236}">
              <a16:creationId xmlns:a16="http://schemas.microsoft.com/office/drawing/2014/main" id="{00000000-0008-0000-0700-00004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7" name="TextBox 4">
          <a:extLst>
            <a:ext uri="{FF2B5EF4-FFF2-40B4-BE49-F238E27FC236}">
              <a16:creationId xmlns:a16="http://schemas.microsoft.com/office/drawing/2014/main" id="{00000000-0008-0000-0700-00004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00000000-0008-0000-0700-00004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9" name="TextBox 2">
          <a:extLst>
            <a:ext uri="{FF2B5EF4-FFF2-40B4-BE49-F238E27FC236}">
              <a16:creationId xmlns:a16="http://schemas.microsoft.com/office/drawing/2014/main" id="{00000000-0008-0000-0700-00004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0" name="TextBox 3">
          <a:extLst>
            <a:ext uri="{FF2B5EF4-FFF2-40B4-BE49-F238E27FC236}">
              <a16:creationId xmlns:a16="http://schemas.microsoft.com/office/drawing/2014/main" id="{00000000-0008-0000-0700-00004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1" name="TextBox 4">
          <a:extLst>
            <a:ext uri="{FF2B5EF4-FFF2-40B4-BE49-F238E27FC236}">
              <a16:creationId xmlns:a16="http://schemas.microsoft.com/office/drawing/2014/main" id="{00000000-0008-0000-0700-00004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2" name="TextBox 1">
          <a:extLst>
            <a:ext uri="{FF2B5EF4-FFF2-40B4-BE49-F238E27FC236}">
              <a16:creationId xmlns:a16="http://schemas.microsoft.com/office/drawing/2014/main" id="{00000000-0008-0000-0700-00004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3" name="TextBox 2">
          <a:extLst>
            <a:ext uri="{FF2B5EF4-FFF2-40B4-BE49-F238E27FC236}">
              <a16:creationId xmlns:a16="http://schemas.microsoft.com/office/drawing/2014/main" id="{00000000-0008-0000-0700-00004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4" name="TextBox 3">
          <a:extLst>
            <a:ext uri="{FF2B5EF4-FFF2-40B4-BE49-F238E27FC236}">
              <a16:creationId xmlns:a16="http://schemas.microsoft.com/office/drawing/2014/main" id="{00000000-0008-0000-0700-00004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5" name="TextBox 4">
          <a:extLst>
            <a:ext uri="{FF2B5EF4-FFF2-40B4-BE49-F238E27FC236}">
              <a16:creationId xmlns:a16="http://schemas.microsoft.com/office/drawing/2014/main" id="{00000000-0008-0000-0700-00004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6" name="TextBox 1">
          <a:extLst>
            <a:ext uri="{FF2B5EF4-FFF2-40B4-BE49-F238E27FC236}">
              <a16:creationId xmlns:a16="http://schemas.microsoft.com/office/drawing/2014/main" id="{00000000-0008-0000-0700-00004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7" name="TextBox 2">
          <a:extLst>
            <a:ext uri="{FF2B5EF4-FFF2-40B4-BE49-F238E27FC236}">
              <a16:creationId xmlns:a16="http://schemas.microsoft.com/office/drawing/2014/main" id="{00000000-0008-0000-0700-00004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8" name="TextBox 3">
          <a:extLst>
            <a:ext uri="{FF2B5EF4-FFF2-40B4-BE49-F238E27FC236}">
              <a16:creationId xmlns:a16="http://schemas.microsoft.com/office/drawing/2014/main" id="{00000000-0008-0000-0700-00005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9" name="TextBox 4">
          <a:extLst>
            <a:ext uri="{FF2B5EF4-FFF2-40B4-BE49-F238E27FC236}">
              <a16:creationId xmlns:a16="http://schemas.microsoft.com/office/drawing/2014/main" id="{00000000-0008-0000-0700-00005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00000000-0008-0000-0700-00005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1" name="TextBox 2">
          <a:extLst>
            <a:ext uri="{FF2B5EF4-FFF2-40B4-BE49-F238E27FC236}">
              <a16:creationId xmlns:a16="http://schemas.microsoft.com/office/drawing/2014/main" id="{00000000-0008-0000-0700-00005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2" name="TextBox 3">
          <a:extLst>
            <a:ext uri="{FF2B5EF4-FFF2-40B4-BE49-F238E27FC236}">
              <a16:creationId xmlns:a16="http://schemas.microsoft.com/office/drawing/2014/main" id="{00000000-0008-0000-0700-00005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3" name="TextBox 4">
          <a:extLst>
            <a:ext uri="{FF2B5EF4-FFF2-40B4-BE49-F238E27FC236}">
              <a16:creationId xmlns:a16="http://schemas.microsoft.com/office/drawing/2014/main" id="{00000000-0008-0000-0700-00005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4" name="TextBox 1">
          <a:extLst>
            <a:ext uri="{FF2B5EF4-FFF2-40B4-BE49-F238E27FC236}">
              <a16:creationId xmlns:a16="http://schemas.microsoft.com/office/drawing/2014/main" id="{00000000-0008-0000-0700-00005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5" name="TextBox 2">
          <a:extLst>
            <a:ext uri="{FF2B5EF4-FFF2-40B4-BE49-F238E27FC236}">
              <a16:creationId xmlns:a16="http://schemas.microsoft.com/office/drawing/2014/main" id="{00000000-0008-0000-0700-00005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6" name="TextBox 3">
          <a:extLst>
            <a:ext uri="{FF2B5EF4-FFF2-40B4-BE49-F238E27FC236}">
              <a16:creationId xmlns:a16="http://schemas.microsoft.com/office/drawing/2014/main" id="{00000000-0008-0000-0700-00005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7" name="TextBox 4">
          <a:extLst>
            <a:ext uri="{FF2B5EF4-FFF2-40B4-BE49-F238E27FC236}">
              <a16:creationId xmlns:a16="http://schemas.microsoft.com/office/drawing/2014/main" id="{00000000-0008-0000-0700-00005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8" name="TextBox 1">
          <a:extLst>
            <a:ext uri="{FF2B5EF4-FFF2-40B4-BE49-F238E27FC236}">
              <a16:creationId xmlns:a16="http://schemas.microsoft.com/office/drawing/2014/main" id="{00000000-0008-0000-0700-00005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9" name="TextBox 2">
          <a:extLst>
            <a:ext uri="{FF2B5EF4-FFF2-40B4-BE49-F238E27FC236}">
              <a16:creationId xmlns:a16="http://schemas.microsoft.com/office/drawing/2014/main" id="{00000000-0008-0000-0700-00005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0" name="TextBox 3">
          <a:extLst>
            <a:ext uri="{FF2B5EF4-FFF2-40B4-BE49-F238E27FC236}">
              <a16:creationId xmlns:a16="http://schemas.microsoft.com/office/drawing/2014/main" id="{00000000-0008-0000-0700-00005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1" name="TextBox 4">
          <a:extLst>
            <a:ext uri="{FF2B5EF4-FFF2-40B4-BE49-F238E27FC236}">
              <a16:creationId xmlns:a16="http://schemas.microsoft.com/office/drawing/2014/main" id="{00000000-0008-0000-0700-00005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2" name="TextBox 1">
          <a:extLst>
            <a:ext uri="{FF2B5EF4-FFF2-40B4-BE49-F238E27FC236}">
              <a16:creationId xmlns:a16="http://schemas.microsoft.com/office/drawing/2014/main" id="{00000000-0008-0000-0700-00005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3" name="TextBox 2">
          <a:extLst>
            <a:ext uri="{FF2B5EF4-FFF2-40B4-BE49-F238E27FC236}">
              <a16:creationId xmlns:a16="http://schemas.microsoft.com/office/drawing/2014/main" id="{00000000-0008-0000-0700-00005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4" name="TextBox 3">
          <a:extLst>
            <a:ext uri="{FF2B5EF4-FFF2-40B4-BE49-F238E27FC236}">
              <a16:creationId xmlns:a16="http://schemas.microsoft.com/office/drawing/2014/main" id="{00000000-0008-0000-0700-00006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5" name="TextBox 4">
          <a:extLst>
            <a:ext uri="{FF2B5EF4-FFF2-40B4-BE49-F238E27FC236}">
              <a16:creationId xmlns:a16="http://schemas.microsoft.com/office/drawing/2014/main" id="{00000000-0008-0000-0700-00006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6" name="TextBox 1">
          <a:extLst>
            <a:ext uri="{FF2B5EF4-FFF2-40B4-BE49-F238E27FC236}">
              <a16:creationId xmlns:a16="http://schemas.microsoft.com/office/drawing/2014/main" id="{00000000-0008-0000-0700-00006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7" name="TextBox 2">
          <a:extLst>
            <a:ext uri="{FF2B5EF4-FFF2-40B4-BE49-F238E27FC236}">
              <a16:creationId xmlns:a16="http://schemas.microsoft.com/office/drawing/2014/main" id="{00000000-0008-0000-0700-00006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8" name="TextBox 3">
          <a:extLst>
            <a:ext uri="{FF2B5EF4-FFF2-40B4-BE49-F238E27FC236}">
              <a16:creationId xmlns:a16="http://schemas.microsoft.com/office/drawing/2014/main" id="{00000000-0008-0000-0700-00006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9" name="TextBox 4">
          <a:extLst>
            <a:ext uri="{FF2B5EF4-FFF2-40B4-BE49-F238E27FC236}">
              <a16:creationId xmlns:a16="http://schemas.microsoft.com/office/drawing/2014/main" id="{00000000-0008-0000-0700-00006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0" name="TextBox 1">
          <a:extLst>
            <a:ext uri="{FF2B5EF4-FFF2-40B4-BE49-F238E27FC236}">
              <a16:creationId xmlns:a16="http://schemas.microsoft.com/office/drawing/2014/main" id="{00000000-0008-0000-0700-00006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1" name="TextBox 2">
          <a:extLst>
            <a:ext uri="{FF2B5EF4-FFF2-40B4-BE49-F238E27FC236}">
              <a16:creationId xmlns:a16="http://schemas.microsoft.com/office/drawing/2014/main" id="{00000000-0008-0000-0700-00006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2" name="TextBox 3">
          <a:extLst>
            <a:ext uri="{FF2B5EF4-FFF2-40B4-BE49-F238E27FC236}">
              <a16:creationId xmlns:a16="http://schemas.microsoft.com/office/drawing/2014/main" id="{00000000-0008-0000-0700-00006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3" name="TextBox 4">
          <a:extLst>
            <a:ext uri="{FF2B5EF4-FFF2-40B4-BE49-F238E27FC236}">
              <a16:creationId xmlns:a16="http://schemas.microsoft.com/office/drawing/2014/main" id="{00000000-0008-0000-0700-00006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4" name="TextBox 1">
          <a:extLst>
            <a:ext uri="{FF2B5EF4-FFF2-40B4-BE49-F238E27FC236}">
              <a16:creationId xmlns:a16="http://schemas.microsoft.com/office/drawing/2014/main" id="{00000000-0008-0000-0700-00006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5" name="TextBox 2">
          <a:extLst>
            <a:ext uri="{FF2B5EF4-FFF2-40B4-BE49-F238E27FC236}">
              <a16:creationId xmlns:a16="http://schemas.microsoft.com/office/drawing/2014/main" id="{00000000-0008-0000-0700-00006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6" name="TextBox 3">
          <a:extLst>
            <a:ext uri="{FF2B5EF4-FFF2-40B4-BE49-F238E27FC236}">
              <a16:creationId xmlns:a16="http://schemas.microsoft.com/office/drawing/2014/main" id="{00000000-0008-0000-0700-00006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7" name="TextBox 4">
          <a:extLst>
            <a:ext uri="{FF2B5EF4-FFF2-40B4-BE49-F238E27FC236}">
              <a16:creationId xmlns:a16="http://schemas.microsoft.com/office/drawing/2014/main" id="{00000000-0008-0000-0700-00006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8" name="TextBox 1">
          <a:extLst>
            <a:ext uri="{FF2B5EF4-FFF2-40B4-BE49-F238E27FC236}">
              <a16:creationId xmlns:a16="http://schemas.microsoft.com/office/drawing/2014/main" id="{00000000-0008-0000-0700-00006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9" name="TextBox 2">
          <a:extLst>
            <a:ext uri="{FF2B5EF4-FFF2-40B4-BE49-F238E27FC236}">
              <a16:creationId xmlns:a16="http://schemas.microsoft.com/office/drawing/2014/main" id="{00000000-0008-0000-0700-00006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0" name="TextBox 3">
          <a:extLst>
            <a:ext uri="{FF2B5EF4-FFF2-40B4-BE49-F238E27FC236}">
              <a16:creationId xmlns:a16="http://schemas.microsoft.com/office/drawing/2014/main" id="{00000000-0008-0000-0700-00007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1" name="TextBox 4">
          <a:extLst>
            <a:ext uri="{FF2B5EF4-FFF2-40B4-BE49-F238E27FC236}">
              <a16:creationId xmlns:a16="http://schemas.microsoft.com/office/drawing/2014/main" id="{00000000-0008-0000-0700-00007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2" name="TextBox 1">
          <a:extLst>
            <a:ext uri="{FF2B5EF4-FFF2-40B4-BE49-F238E27FC236}">
              <a16:creationId xmlns:a16="http://schemas.microsoft.com/office/drawing/2014/main" id="{00000000-0008-0000-0700-00007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3" name="TextBox 2">
          <a:extLst>
            <a:ext uri="{FF2B5EF4-FFF2-40B4-BE49-F238E27FC236}">
              <a16:creationId xmlns:a16="http://schemas.microsoft.com/office/drawing/2014/main" id="{00000000-0008-0000-0700-00007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4" name="TextBox 3">
          <a:extLst>
            <a:ext uri="{FF2B5EF4-FFF2-40B4-BE49-F238E27FC236}">
              <a16:creationId xmlns:a16="http://schemas.microsoft.com/office/drawing/2014/main" id="{00000000-0008-0000-0700-00007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5" name="TextBox 4">
          <a:extLst>
            <a:ext uri="{FF2B5EF4-FFF2-40B4-BE49-F238E27FC236}">
              <a16:creationId xmlns:a16="http://schemas.microsoft.com/office/drawing/2014/main" id="{00000000-0008-0000-0700-00007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6" name="TextBox 1">
          <a:extLst>
            <a:ext uri="{FF2B5EF4-FFF2-40B4-BE49-F238E27FC236}">
              <a16:creationId xmlns:a16="http://schemas.microsoft.com/office/drawing/2014/main" id="{00000000-0008-0000-0700-00007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7" name="TextBox 2">
          <a:extLst>
            <a:ext uri="{FF2B5EF4-FFF2-40B4-BE49-F238E27FC236}">
              <a16:creationId xmlns:a16="http://schemas.microsoft.com/office/drawing/2014/main" id="{00000000-0008-0000-0700-00007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8" name="TextBox 3">
          <a:extLst>
            <a:ext uri="{FF2B5EF4-FFF2-40B4-BE49-F238E27FC236}">
              <a16:creationId xmlns:a16="http://schemas.microsoft.com/office/drawing/2014/main" id="{00000000-0008-0000-0700-00007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9" name="TextBox 4">
          <a:extLst>
            <a:ext uri="{FF2B5EF4-FFF2-40B4-BE49-F238E27FC236}">
              <a16:creationId xmlns:a16="http://schemas.microsoft.com/office/drawing/2014/main" id="{00000000-0008-0000-0700-00007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0" name="TextBox 1">
          <a:extLst>
            <a:ext uri="{FF2B5EF4-FFF2-40B4-BE49-F238E27FC236}">
              <a16:creationId xmlns:a16="http://schemas.microsoft.com/office/drawing/2014/main" id="{00000000-0008-0000-0700-00007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1" name="TextBox 2">
          <a:extLst>
            <a:ext uri="{FF2B5EF4-FFF2-40B4-BE49-F238E27FC236}">
              <a16:creationId xmlns:a16="http://schemas.microsoft.com/office/drawing/2014/main" id="{00000000-0008-0000-0700-00007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2" name="TextBox 3">
          <a:extLst>
            <a:ext uri="{FF2B5EF4-FFF2-40B4-BE49-F238E27FC236}">
              <a16:creationId xmlns:a16="http://schemas.microsoft.com/office/drawing/2014/main" id="{00000000-0008-0000-0700-00007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3" name="TextBox 4">
          <a:extLst>
            <a:ext uri="{FF2B5EF4-FFF2-40B4-BE49-F238E27FC236}">
              <a16:creationId xmlns:a16="http://schemas.microsoft.com/office/drawing/2014/main" id="{00000000-0008-0000-0700-00007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4" name="TextBox 1">
          <a:extLst>
            <a:ext uri="{FF2B5EF4-FFF2-40B4-BE49-F238E27FC236}">
              <a16:creationId xmlns:a16="http://schemas.microsoft.com/office/drawing/2014/main" id="{00000000-0008-0000-0700-00007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5" name="TextBox 2">
          <a:extLst>
            <a:ext uri="{FF2B5EF4-FFF2-40B4-BE49-F238E27FC236}">
              <a16:creationId xmlns:a16="http://schemas.microsoft.com/office/drawing/2014/main" id="{00000000-0008-0000-0700-00007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6" name="TextBox 3">
          <a:extLst>
            <a:ext uri="{FF2B5EF4-FFF2-40B4-BE49-F238E27FC236}">
              <a16:creationId xmlns:a16="http://schemas.microsoft.com/office/drawing/2014/main" id="{00000000-0008-0000-0700-00008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7" name="TextBox 4">
          <a:extLst>
            <a:ext uri="{FF2B5EF4-FFF2-40B4-BE49-F238E27FC236}">
              <a16:creationId xmlns:a16="http://schemas.microsoft.com/office/drawing/2014/main" id="{00000000-0008-0000-0700-00008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8" name="TextBox 1">
          <a:extLst>
            <a:ext uri="{FF2B5EF4-FFF2-40B4-BE49-F238E27FC236}">
              <a16:creationId xmlns:a16="http://schemas.microsoft.com/office/drawing/2014/main" id="{00000000-0008-0000-0700-00008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9" name="TextBox 2">
          <a:extLst>
            <a:ext uri="{FF2B5EF4-FFF2-40B4-BE49-F238E27FC236}">
              <a16:creationId xmlns:a16="http://schemas.microsoft.com/office/drawing/2014/main" id="{00000000-0008-0000-0700-00008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0" name="TextBox 3">
          <a:extLst>
            <a:ext uri="{FF2B5EF4-FFF2-40B4-BE49-F238E27FC236}">
              <a16:creationId xmlns:a16="http://schemas.microsoft.com/office/drawing/2014/main" id="{00000000-0008-0000-0700-00008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1" name="TextBox 4">
          <a:extLst>
            <a:ext uri="{FF2B5EF4-FFF2-40B4-BE49-F238E27FC236}">
              <a16:creationId xmlns:a16="http://schemas.microsoft.com/office/drawing/2014/main" id="{00000000-0008-0000-0700-00008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2" name="TextBox 1">
          <a:extLst>
            <a:ext uri="{FF2B5EF4-FFF2-40B4-BE49-F238E27FC236}">
              <a16:creationId xmlns:a16="http://schemas.microsoft.com/office/drawing/2014/main" id="{00000000-0008-0000-0700-00008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3" name="TextBox 2">
          <a:extLst>
            <a:ext uri="{FF2B5EF4-FFF2-40B4-BE49-F238E27FC236}">
              <a16:creationId xmlns:a16="http://schemas.microsoft.com/office/drawing/2014/main" id="{00000000-0008-0000-0700-00008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4" name="TextBox 3">
          <a:extLst>
            <a:ext uri="{FF2B5EF4-FFF2-40B4-BE49-F238E27FC236}">
              <a16:creationId xmlns:a16="http://schemas.microsoft.com/office/drawing/2014/main" id="{00000000-0008-0000-0700-00008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5" name="TextBox 4">
          <a:extLst>
            <a:ext uri="{FF2B5EF4-FFF2-40B4-BE49-F238E27FC236}">
              <a16:creationId xmlns:a16="http://schemas.microsoft.com/office/drawing/2014/main" id="{00000000-0008-0000-0700-00008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6" name="TextBox 1">
          <a:extLst>
            <a:ext uri="{FF2B5EF4-FFF2-40B4-BE49-F238E27FC236}">
              <a16:creationId xmlns:a16="http://schemas.microsoft.com/office/drawing/2014/main" id="{00000000-0008-0000-0700-00008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7" name="TextBox 2">
          <a:extLst>
            <a:ext uri="{FF2B5EF4-FFF2-40B4-BE49-F238E27FC236}">
              <a16:creationId xmlns:a16="http://schemas.microsoft.com/office/drawing/2014/main" id="{00000000-0008-0000-0700-00008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8" name="TextBox 3">
          <a:extLst>
            <a:ext uri="{FF2B5EF4-FFF2-40B4-BE49-F238E27FC236}">
              <a16:creationId xmlns:a16="http://schemas.microsoft.com/office/drawing/2014/main" id="{00000000-0008-0000-0700-00008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9" name="TextBox 4">
          <a:extLst>
            <a:ext uri="{FF2B5EF4-FFF2-40B4-BE49-F238E27FC236}">
              <a16:creationId xmlns:a16="http://schemas.microsoft.com/office/drawing/2014/main" id="{00000000-0008-0000-0700-00008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0" name="TextBox 1">
          <a:extLst>
            <a:ext uri="{FF2B5EF4-FFF2-40B4-BE49-F238E27FC236}">
              <a16:creationId xmlns:a16="http://schemas.microsoft.com/office/drawing/2014/main" id="{00000000-0008-0000-0700-00008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1" name="TextBox 2">
          <a:extLst>
            <a:ext uri="{FF2B5EF4-FFF2-40B4-BE49-F238E27FC236}">
              <a16:creationId xmlns:a16="http://schemas.microsoft.com/office/drawing/2014/main" id="{00000000-0008-0000-0700-00008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2" name="TextBox 3">
          <a:extLst>
            <a:ext uri="{FF2B5EF4-FFF2-40B4-BE49-F238E27FC236}">
              <a16:creationId xmlns:a16="http://schemas.microsoft.com/office/drawing/2014/main" id="{00000000-0008-0000-0700-00009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3" name="TextBox 4">
          <a:extLst>
            <a:ext uri="{FF2B5EF4-FFF2-40B4-BE49-F238E27FC236}">
              <a16:creationId xmlns:a16="http://schemas.microsoft.com/office/drawing/2014/main" id="{00000000-0008-0000-0700-00009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4" name="TextBox 1">
          <a:extLst>
            <a:ext uri="{FF2B5EF4-FFF2-40B4-BE49-F238E27FC236}">
              <a16:creationId xmlns:a16="http://schemas.microsoft.com/office/drawing/2014/main" id="{00000000-0008-0000-0700-00009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5" name="TextBox 2">
          <a:extLst>
            <a:ext uri="{FF2B5EF4-FFF2-40B4-BE49-F238E27FC236}">
              <a16:creationId xmlns:a16="http://schemas.microsoft.com/office/drawing/2014/main" id="{00000000-0008-0000-0700-00009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6" name="TextBox 3">
          <a:extLst>
            <a:ext uri="{FF2B5EF4-FFF2-40B4-BE49-F238E27FC236}">
              <a16:creationId xmlns:a16="http://schemas.microsoft.com/office/drawing/2014/main" id="{00000000-0008-0000-0700-00009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7" name="TextBox 4">
          <a:extLst>
            <a:ext uri="{FF2B5EF4-FFF2-40B4-BE49-F238E27FC236}">
              <a16:creationId xmlns:a16="http://schemas.microsoft.com/office/drawing/2014/main" id="{00000000-0008-0000-0700-00009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8" name="TextBox 1">
          <a:extLst>
            <a:ext uri="{FF2B5EF4-FFF2-40B4-BE49-F238E27FC236}">
              <a16:creationId xmlns:a16="http://schemas.microsoft.com/office/drawing/2014/main" id="{00000000-0008-0000-0700-00009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9" name="TextBox 2">
          <a:extLst>
            <a:ext uri="{FF2B5EF4-FFF2-40B4-BE49-F238E27FC236}">
              <a16:creationId xmlns:a16="http://schemas.microsoft.com/office/drawing/2014/main" id="{00000000-0008-0000-0700-00009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20" name="TextBox 3">
          <a:extLst>
            <a:ext uri="{FF2B5EF4-FFF2-40B4-BE49-F238E27FC236}">
              <a16:creationId xmlns:a16="http://schemas.microsoft.com/office/drawing/2014/main" id="{00000000-0008-0000-0700-00009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21" name="TextBox 4">
          <a:extLst>
            <a:ext uri="{FF2B5EF4-FFF2-40B4-BE49-F238E27FC236}">
              <a16:creationId xmlns:a16="http://schemas.microsoft.com/office/drawing/2014/main" id="{00000000-0008-0000-0700-00009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700-00009A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700-00009B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700-00009C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700-00009D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700-00009E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700-00009F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700-0000A0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700-0000A1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700-0000A2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700-0000A3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700-0000A4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700-0000A5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2" name="TextBox 3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3" name="TextBox 4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" name="TextBox 3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9" name="TextBox 2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0" name="TextBox 3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3" name="TextBox 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" name="TextBox 3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7" name="TextBox 2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8" name="TextBox 3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9" name="TextBox 4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" name="TextBox 2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2" name="TextBox 3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5" name="TextBox 2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6" name="TextBox 3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7" name="TextBox 4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9" name="TextBox 2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40" name="TextBox 3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41" name="TextBox 4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43" name="TextBox 2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44" name="TextBox 3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47" name="TextBox 2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48" name="TextBox 3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49" name="TextBox 4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51" name="TextBox 2"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52" name="TextBox 3"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53" name="TextBox 4">
          <a:extLst>
            <a:ext uri="{FF2B5EF4-FFF2-40B4-BE49-F238E27FC236}">
              <a16:creationId xmlns:a16="http://schemas.microsoft.com/office/drawing/2014/main" id="{00000000-0008-0000-0800-00003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55" name="TextBox 2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56" name="TextBox 3"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59" name="TextBox 2"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60" name="TextBox 3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800-00003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63" name="TextBox 2">
          <a:extLst>
            <a:ext uri="{FF2B5EF4-FFF2-40B4-BE49-F238E27FC236}">
              <a16:creationId xmlns:a16="http://schemas.microsoft.com/office/drawing/2014/main" id="{00000000-0008-0000-0800-00003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64" name="TextBox 3">
          <a:extLst>
            <a:ext uri="{FF2B5EF4-FFF2-40B4-BE49-F238E27FC236}">
              <a16:creationId xmlns:a16="http://schemas.microsoft.com/office/drawing/2014/main" id="{00000000-0008-0000-0800-00004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800-00004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800-00004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67" name="TextBox 2">
          <a:extLst>
            <a:ext uri="{FF2B5EF4-FFF2-40B4-BE49-F238E27FC236}">
              <a16:creationId xmlns:a16="http://schemas.microsoft.com/office/drawing/2014/main" id="{00000000-0008-0000-0800-00004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68" name="TextBox 3">
          <a:extLst>
            <a:ext uri="{FF2B5EF4-FFF2-40B4-BE49-F238E27FC236}">
              <a16:creationId xmlns:a16="http://schemas.microsoft.com/office/drawing/2014/main" id="{00000000-0008-0000-0800-00004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800-00004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1" name="TextBox 2">
          <a:extLst>
            <a:ext uri="{FF2B5EF4-FFF2-40B4-BE49-F238E27FC236}">
              <a16:creationId xmlns:a16="http://schemas.microsoft.com/office/drawing/2014/main" id="{00000000-0008-0000-0800-00004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2" name="TextBox 3">
          <a:extLst>
            <a:ext uri="{FF2B5EF4-FFF2-40B4-BE49-F238E27FC236}">
              <a16:creationId xmlns:a16="http://schemas.microsoft.com/office/drawing/2014/main" id="{00000000-0008-0000-0800-00004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800-00004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00000000-0008-0000-0800-00004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5" name="TextBox 2">
          <a:extLst>
            <a:ext uri="{FF2B5EF4-FFF2-40B4-BE49-F238E27FC236}">
              <a16:creationId xmlns:a16="http://schemas.microsoft.com/office/drawing/2014/main" id="{00000000-0008-0000-0800-00004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6" name="TextBox 3">
          <a:extLst>
            <a:ext uri="{FF2B5EF4-FFF2-40B4-BE49-F238E27FC236}">
              <a16:creationId xmlns:a16="http://schemas.microsoft.com/office/drawing/2014/main" id="{00000000-0008-0000-0800-00004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800-00004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800-00004E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9" name="TextBox 2">
          <a:extLst>
            <a:ext uri="{FF2B5EF4-FFF2-40B4-BE49-F238E27FC236}">
              <a16:creationId xmlns:a16="http://schemas.microsoft.com/office/drawing/2014/main" id="{00000000-0008-0000-0800-00004F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" name="TextBox 3">
          <a:extLst>
            <a:ext uri="{FF2B5EF4-FFF2-40B4-BE49-F238E27FC236}">
              <a16:creationId xmlns:a16="http://schemas.microsoft.com/office/drawing/2014/main" id="{00000000-0008-0000-0800-000050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800-000051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800-00005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800-00005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800-00005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800-00005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800-00005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7" name="TextBox 2">
          <a:extLst>
            <a:ext uri="{FF2B5EF4-FFF2-40B4-BE49-F238E27FC236}">
              <a16:creationId xmlns:a16="http://schemas.microsoft.com/office/drawing/2014/main" id="{00000000-0008-0000-0800-00005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8" name="TextBox 3">
          <a:extLst>
            <a:ext uri="{FF2B5EF4-FFF2-40B4-BE49-F238E27FC236}">
              <a16:creationId xmlns:a16="http://schemas.microsoft.com/office/drawing/2014/main" id="{00000000-0008-0000-0800-00005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89" name="TextBox 4">
          <a:extLst>
            <a:ext uri="{FF2B5EF4-FFF2-40B4-BE49-F238E27FC236}">
              <a16:creationId xmlns:a16="http://schemas.microsoft.com/office/drawing/2014/main" id="{00000000-0008-0000-0800-00005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800-00005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91" name="TextBox 2">
          <a:extLst>
            <a:ext uri="{FF2B5EF4-FFF2-40B4-BE49-F238E27FC236}">
              <a16:creationId xmlns:a16="http://schemas.microsoft.com/office/drawing/2014/main" id="{00000000-0008-0000-0800-00005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92" name="TextBox 3">
          <a:extLst>
            <a:ext uri="{FF2B5EF4-FFF2-40B4-BE49-F238E27FC236}">
              <a16:creationId xmlns:a16="http://schemas.microsoft.com/office/drawing/2014/main" id="{00000000-0008-0000-0800-00005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800-00005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800-00005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95" name="TextBox 2">
          <a:extLst>
            <a:ext uri="{FF2B5EF4-FFF2-40B4-BE49-F238E27FC236}">
              <a16:creationId xmlns:a16="http://schemas.microsoft.com/office/drawing/2014/main" id="{00000000-0008-0000-0800-00005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96" name="TextBox 3">
          <a:extLst>
            <a:ext uri="{FF2B5EF4-FFF2-40B4-BE49-F238E27FC236}">
              <a16:creationId xmlns:a16="http://schemas.microsoft.com/office/drawing/2014/main" id="{00000000-0008-0000-0800-00006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97" name="TextBox 4">
          <a:extLst>
            <a:ext uri="{FF2B5EF4-FFF2-40B4-BE49-F238E27FC236}">
              <a16:creationId xmlns:a16="http://schemas.microsoft.com/office/drawing/2014/main" id="{00000000-0008-0000-0800-00006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0000000-0008-0000-0800-00006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99" name="TextBox 2">
          <a:extLst>
            <a:ext uri="{FF2B5EF4-FFF2-40B4-BE49-F238E27FC236}">
              <a16:creationId xmlns:a16="http://schemas.microsoft.com/office/drawing/2014/main" id="{00000000-0008-0000-0800-00006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00" name="TextBox 3">
          <a:extLst>
            <a:ext uri="{FF2B5EF4-FFF2-40B4-BE49-F238E27FC236}">
              <a16:creationId xmlns:a16="http://schemas.microsoft.com/office/drawing/2014/main" id="{00000000-0008-0000-0800-00006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01" name="TextBox 4">
          <a:extLst>
            <a:ext uri="{FF2B5EF4-FFF2-40B4-BE49-F238E27FC236}">
              <a16:creationId xmlns:a16="http://schemas.microsoft.com/office/drawing/2014/main" id="{00000000-0008-0000-0800-00006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800-00006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03" name="TextBox 2">
          <a:extLst>
            <a:ext uri="{FF2B5EF4-FFF2-40B4-BE49-F238E27FC236}">
              <a16:creationId xmlns:a16="http://schemas.microsoft.com/office/drawing/2014/main" id="{00000000-0008-0000-0800-00006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04" name="TextBox 3">
          <a:extLst>
            <a:ext uri="{FF2B5EF4-FFF2-40B4-BE49-F238E27FC236}">
              <a16:creationId xmlns:a16="http://schemas.microsoft.com/office/drawing/2014/main" id="{00000000-0008-0000-0800-00006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800-00006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800-00006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07" name="TextBox 2">
          <a:extLst>
            <a:ext uri="{FF2B5EF4-FFF2-40B4-BE49-F238E27FC236}">
              <a16:creationId xmlns:a16="http://schemas.microsoft.com/office/drawing/2014/main" id="{00000000-0008-0000-0800-00006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08" name="TextBox 3">
          <a:extLst>
            <a:ext uri="{FF2B5EF4-FFF2-40B4-BE49-F238E27FC236}">
              <a16:creationId xmlns:a16="http://schemas.microsoft.com/office/drawing/2014/main" id="{00000000-0008-0000-0800-00006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09" name="TextBox 4">
          <a:extLst>
            <a:ext uri="{FF2B5EF4-FFF2-40B4-BE49-F238E27FC236}">
              <a16:creationId xmlns:a16="http://schemas.microsoft.com/office/drawing/2014/main" id="{00000000-0008-0000-0800-00006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800-00006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11" name="TextBox 2">
          <a:extLst>
            <a:ext uri="{FF2B5EF4-FFF2-40B4-BE49-F238E27FC236}">
              <a16:creationId xmlns:a16="http://schemas.microsoft.com/office/drawing/2014/main" id="{00000000-0008-0000-0800-00006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12" name="TextBox 3">
          <a:extLst>
            <a:ext uri="{FF2B5EF4-FFF2-40B4-BE49-F238E27FC236}">
              <a16:creationId xmlns:a16="http://schemas.microsoft.com/office/drawing/2014/main" id="{00000000-0008-0000-0800-00007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13" name="TextBox 4">
          <a:extLst>
            <a:ext uri="{FF2B5EF4-FFF2-40B4-BE49-F238E27FC236}">
              <a16:creationId xmlns:a16="http://schemas.microsoft.com/office/drawing/2014/main" id="{00000000-0008-0000-0800-00007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800-00007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15" name="TextBox 2">
          <a:extLst>
            <a:ext uri="{FF2B5EF4-FFF2-40B4-BE49-F238E27FC236}">
              <a16:creationId xmlns:a16="http://schemas.microsoft.com/office/drawing/2014/main" id="{00000000-0008-0000-0800-00007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16" name="TextBox 3">
          <a:extLst>
            <a:ext uri="{FF2B5EF4-FFF2-40B4-BE49-F238E27FC236}">
              <a16:creationId xmlns:a16="http://schemas.microsoft.com/office/drawing/2014/main" id="{00000000-0008-0000-0800-00007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800-00007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800-00007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19" name="TextBox 2">
          <a:extLst>
            <a:ext uri="{FF2B5EF4-FFF2-40B4-BE49-F238E27FC236}">
              <a16:creationId xmlns:a16="http://schemas.microsoft.com/office/drawing/2014/main" id="{00000000-0008-0000-0800-00007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20" name="TextBox 3">
          <a:extLst>
            <a:ext uri="{FF2B5EF4-FFF2-40B4-BE49-F238E27FC236}">
              <a16:creationId xmlns:a16="http://schemas.microsoft.com/office/drawing/2014/main" id="{00000000-0008-0000-0800-00007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21" name="TextBox 4">
          <a:extLst>
            <a:ext uri="{FF2B5EF4-FFF2-40B4-BE49-F238E27FC236}">
              <a16:creationId xmlns:a16="http://schemas.microsoft.com/office/drawing/2014/main" id="{00000000-0008-0000-0800-00007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00000000-0008-0000-0800-00007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id="{00000000-0008-0000-0800-00007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24" name="TextBox 3">
          <a:extLst>
            <a:ext uri="{FF2B5EF4-FFF2-40B4-BE49-F238E27FC236}">
              <a16:creationId xmlns:a16="http://schemas.microsoft.com/office/drawing/2014/main" id="{00000000-0008-0000-0800-00007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25" name="TextBox 4">
          <a:extLst>
            <a:ext uri="{FF2B5EF4-FFF2-40B4-BE49-F238E27FC236}">
              <a16:creationId xmlns:a16="http://schemas.microsoft.com/office/drawing/2014/main" id="{00000000-0008-0000-0800-00007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800-00007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27" name="TextBox 2">
          <a:extLst>
            <a:ext uri="{FF2B5EF4-FFF2-40B4-BE49-F238E27FC236}">
              <a16:creationId xmlns:a16="http://schemas.microsoft.com/office/drawing/2014/main" id="{00000000-0008-0000-0800-00007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28" name="TextBox 3">
          <a:extLst>
            <a:ext uri="{FF2B5EF4-FFF2-40B4-BE49-F238E27FC236}">
              <a16:creationId xmlns:a16="http://schemas.microsoft.com/office/drawing/2014/main" id="{00000000-0008-0000-0800-00008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29" name="TextBox 4">
          <a:extLst>
            <a:ext uri="{FF2B5EF4-FFF2-40B4-BE49-F238E27FC236}">
              <a16:creationId xmlns:a16="http://schemas.microsoft.com/office/drawing/2014/main" id="{00000000-0008-0000-0800-00008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800-00008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31" name="TextBox 2">
          <a:extLst>
            <a:ext uri="{FF2B5EF4-FFF2-40B4-BE49-F238E27FC236}">
              <a16:creationId xmlns:a16="http://schemas.microsoft.com/office/drawing/2014/main" id="{00000000-0008-0000-0800-00008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32" name="TextBox 3">
          <a:extLst>
            <a:ext uri="{FF2B5EF4-FFF2-40B4-BE49-F238E27FC236}">
              <a16:creationId xmlns:a16="http://schemas.microsoft.com/office/drawing/2014/main" id="{00000000-0008-0000-0800-00008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33" name="TextBox 4">
          <a:extLst>
            <a:ext uri="{FF2B5EF4-FFF2-40B4-BE49-F238E27FC236}">
              <a16:creationId xmlns:a16="http://schemas.microsoft.com/office/drawing/2014/main" id="{00000000-0008-0000-0800-00008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800-00008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35" name="TextBox 2">
          <a:extLst>
            <a:ext uri="{FF2B5EF4-FFF2-40B4-BE49-F238E27FC236}">
              <a16:creationId xmlns:a16="http://schemas.microsoft.com/office/drawing/2014/main" id="{00000000-0008-0000-0800-00008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36" name="TextBox 3">
          <a:extLst>
            <a:ext uri="{FF2B5EF4-FFF2-40B4-BE49-F238E27FC236}">
              <a16:creationId xmlns:a16="http://schemas.microsoft.com/office/drawing/2014/main" id="{00000000-0008-0000-0800-00008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00000000-0008-0000-0800-00008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800-00008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39" name="TextBox 2">
          <a:extLst>
            <a:ext uri="{FF2B5EF4-FFF2-40B4-BE49-F238E27FC236}">
              <a16:creationId xmlns:a16="http://schemas.microsoft.com/office/drawing/2014/main" id="{00000000-0008-0000-0800-00008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40" name="TextBox 3">
          <a:extLst>
            <a:ext uri="{FF2B5EF4-FFF2-40B4-BE49-F238E27FC236}">
              <a16:creationId xmlns:a16="http://schemas.microsoft.com/office/drawing/2014/main" id="{00000000-0008-0000-0800-00008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41" name="TextBox 4">
          <a:extLst>
            <a:ext uri="{FF2B5EF4-FFF2-40B4-BE49-F238E27FC236}">
              <a16:creationId xmlns:a16="http://schemas.microsoft.com/office/drawing/2014/main" id="{00000000-0008-0000-0800-00008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800-00008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43" name="TextBox 2">
          <a:extLst>
            <a:ext uri="{FF2B5EF4-FFF2-40B4-BE49-F238E27FC236}">
              <a16:creationId xmlns:a16="http://schemas.microsoft.com/office/drawing/2014/main" id="{00000000-0008-0000-0800-00008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44" name="TextBox 3">
          <a:extLst>
            <a:ext uri="{FF2B5EF4-FFF2-40B4-BE49-F238E27FC236}">
              <a16:creationId xmlns:a16="http://schemas.microsoft.com/office/drawing/2014/main" id="{00000000-0008-0000-0800-00009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45" name="TextBox 4">
          <a:extLst>
            <a:ext uri="{FF2B5EF4-FFF2-40B4-BE49-F238E27FC236}">
              <a16:creationId xmlns:a16="http://schemas.microsoft.com/office/drawing/2014/main" id="{00000000-0008-0000-0800-00009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00000000-0008-0000-0800-00009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47" name="TextBox 2">
          <a:extLst>
            <a:ext uri="{FF2B5EF4-FFF2-40B4-BE49-F238E27FC236}">
              <a16:creationId xmlns:a16="http://schemas.microsoft.com/office/drawing/2014/main" id="{00000000-0008-0000-0800-00009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48" name="TextBox 3">
          <a:extLst>
            <a:ext uri="{FF2B5EF4-FFF2-40B4-BE49-F238E27FC236}">
              <a16:creationId xmlns:a16="http://schemas.microsoft.com/office/drawing/2014/main" id="{00000000-0008-0000-0800-00009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00000000-0008-0000-0800-00009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800-00009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800-00009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800-00009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800-00009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800-00009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5" name="TextBox 2">
          <a:extLst>
            <a:ext uri="{FF2B5EF4-FFF2-40B4-BE49-F238E27FC236}">
              <a16:creationId xmlns:a16="http://schemas.microsoft.com/office/drawing/2014/main" id="{00000000-0008-0000-0800-00009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6" name="TextBox 3">
          <a:extLst>
            <a:ext uri="{FF2B5EF4-FFF2-40B4-BE49-F238E27FC236}">
              <a16:creationId xmlns:a16="http://schemas.microsoft.com/office/drawing/2014/main" id="{00000000-0008-0000-0800-00009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7" name="TextBox 4">
          <a:extLst>
            <a:ext uri="{FF2B5EF4-FFF2-40B4-BE49-F238E27FC236}">
              <a16:creationId xmlns:a16="http://schemas.microsoft.com/office/drawing/2014/main" id="{00000000-0008-0000-0800-00009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800-00009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9" name="TextBox 2">
          <a:extLst>
            <a:ext uri="{FF2B5EF4-FFF2-40B4-BE49-F238E27FC236}">
              <a16:creationId xmlns:a16="http://schemas.microsoft.com/office/drawing/2014/main" id="{00000000-0008-0000-0800-00009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60" name="TextBox 3">
          <a:extLst>
            <a:ext uri="{FF2B5EF4-FFF2-40B4-BE49-F238E27FC236}">
              <a16:creationId xmlns:a16="http://schemas.microsoft.com/office/drawing/2014/main" id="{00000000-0008-0000-0800-0000A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00000000-0008-0000-0800-0000A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800-0000A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3" name="TextBox 2">
          <a:extLst>
            <a:ext uri="{FF2B5EF4-FFF2-40B4-BE49-F238E27FC236}">
              <a16:creationId xmlns:a16="http://schemas.microsoft.com/office/drawing/2014/main" id="{00000000-0008-0000-0800-0000A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4" name="TextBox 3">
          <a:extLst>
            <a:ext uri="{FF2B5EF4-FFF2-40B4-BE49-F238E27FC236}">
              <a16:creationId xmlns:a16="http://schemas.microsoft.com/office/drawing/2014/main" id="{00000000-0008-0000-0800-0000A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00000000-0008-0000-0800-0000A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800-0000A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7" name="TextBox 2">
          <a:extLst>
            <a:ext uri="{FF2B5EF4-FFF2-40B4-BE49-F238E27FC236}">
              <a16:creationId xmlns:a16="http://schemas.microsoft.com/office/drawing/2014/main" id="{00000000-0008-0000-0800-0000A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8" name="TextBox 3">
          <a:extLst>
            <a:ext uri="{FF2B5EF4-FFF2-40B4-BE49-F238E27FC236}">
              <a16:creationId xmlns:a16="http://schemas.microsoft.com/office/drawing/2014/main" id="{00000000-0008-0000-0800-0000A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00000000-0008-0000-0800-0000A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00000000-0008-0000-0800-0000A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71" name="TextBox 2">
          <a:extLst>
            <a:ext uri="{FF2B5EF4-FFF2-40B4-BE49-F238E27FC236}">
              <a16:creationId xmlns:a16="http://schemas.microsoft.com/office/drawing/2014/main" id="{00000000-0008-0000-0800-0000A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72" name="TextBox 3">
          <a:extLst>
            <a:ext uri="{FF2B5EF4-FFF2-40B4-BE49-F238E27FC236}">
              <a16:creationId xmlns:a16="http://schemas.microsoft.com/office/drawing/2014/main" id="{00000000-0008-0000-0800-0000A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00000000-0008-0000-0800-0000A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800-0000A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75" name="TextBox 2">
          <a:extLst>
            <a:ext uri="{FF2B5EF4-FFF2-40B4-BE49-F238E27FC236}">
              <a16:creationId xmlns:a16="http://schemas.microsoft.com/office/drawing/2014/main" id="{00000000-0008-0000-0800-0000A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76" name="TextBox 3">
          <a:extLst>
            <a:ext uri="{FF2B5EF4-FFF2-40B4-BE49-F238E27FC236}">
              <a16:creationId xmlns:a16="http://schemas.microsoft.com/office/drawing/2014/main" id="{00000000-0008-0000-0800-0000B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00000000-0008-0000-0800-0000B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800-0000B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79" name="TextBox 2">
          <a:extLst>
            <a:ext uri="{FF2B5EF4-FFF2-40B4-BE49-F238E27FC236}">
              <a16:creationId xmlns:a16="http://schemas.microsoft.com/office/drawing/2014/main" id="{00000000-0008-0000-0800-0000B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80" name="TextBox 3">
          <a:extLst>
            <a:ext uri="{FF2B5EF4-FFF2-40B4-BE49-F238E27FC236}">
              <a16:creationId xmlns:a16="http://schemas.microsoft.com/office/drawing/2014/main" id="{00000000-0008-0000-0800-0000B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00000000-0008-0000-0800-0000B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800-0000B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83" name="TextBox 2">
          <a:extLst>
            <a:ext uri="{FF2B5EF4-FFF2-40B4-BE49-F238E27FC236}">
              <a16:creationId xmlns:a16="http://schemas.microsoft.com/office/drawing/2014/main" id="{00000000-0008-0000-0800-0000B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84" name="TextBox 3">
          <a:extLst>
            <a:ext uri="{FF2B5EF4-FFF2-40B4-BE49-F238E27FC236}">
              <a16:creationId xmlns:a16="http://schemas.microsoft.com/office/drawing/2014/main" id="{00000000-0008-0000-0800-0000B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00000000-0008-0000-0800-0000B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800-0000B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87" name="TextBox 2">
          <a:extLst>
            <a:ext uri="{FF2B5EF4-FFF2-40B4-BE49-F238E27FC236}">
              <a16:creationId xmlns:a16="http://schemas.microsoft.com/office/drawing/2014/main" id="{00000000-0008-0000-0800-0000B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88" name="TextBox 3">
          <a:extLst>
            <a:ext uri="{FF2B5EF4-FFF2-40B4-BE49-F238E27FC236}">
              <a16:creationId xmlns:a16="http://schemas.microsoft.com/office/drawing/2014/main" id="{00000000-0008-0000-0800-0000B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00000000-0008-0000-0800-0000B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800-0000B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91" name="TextBox 2">
          <a:extLst>
            <a:ext uri="{FF2B5EF4-FFF2-40B4-BE49-F238E27FC236}">
              <a16:creationId xmlns:a16="http://schemas.microsoft.com/office/drawing/2014/main" id="{00000000-0008-0000-0800-0000B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92" name="TextBox 3">
          <a:extLst>
            <a:ext uri="{FF2B5EF4-FFF2-40B4-BE49-F238E27FC236}">
              <a16:creationId xmlns:a16="http://schemas.microsoft.com/office/drawing/2014/main" id="{00000000-0008-0000-0800-0000C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00000000-0008-0000-0800-0000C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00000000-0008-0000-0800-0000C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95" name="TextBox 2">
          <a:extLst>
            <a:ext uri="{FF2B5EF4-FFF2-40B4-BE49-F238E27FC236}">
              <a16:creationId xmlns:a16="http://schemas.microsoft.com/office/drawing/2014/main" id="{00000000-0008-0000-0800-0000C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96" name="TextBox 3">
          <a:extLst>
            <a:ext uri="{FF2B5EF4-FFF2-40B4-BE49-F238E27FC236}">
              <a16:creationId xmlns:a16="http://schemas.microsoft.com/office/drawing/2014/main" id="{00000000-0008-0000-0800-0000C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00000000-0008-0000-0800-0000C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800-0000C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99" name="TextBox 2">
          <a:extLst>
            <a:ext uri="{FF2B5EF4-FFF2-40B4-BE49-F238E27FC236}">
              <a16:creationId xmlns:a16="http://schemas.microsoft.com/office/drawing/2014/main" id="{00000000-0008-0000-0800-0000C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00" name="TextBox 3">
          <a:extLst>
            <a:ext uri="{FF2B5EF4-FFF2-40B4-BE49-F238E27FC236}">
              <a16:creationId xmlns:a16="http://schemas.microsoft.com/office/drawing/2014/main" id="{00000000-0008-0000-0800-0000C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00000000-0008-0000-0800-0000C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800-0000C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03" name="TextBox 2">
          <a:extLst>
            <a:ext uri="{FF2B5EF4-FFF2-40B4-BE49-F238E27FC236}">
              <a16:creationId xmlns:a16="http://schemas.microsoft.com/office/drawing/2014/main" id="{00000000-0008-0000-0800-0000C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04" name="TextBox 3">
          <a:extLst>
            <a:ext uri="{FF2B5EF4-FFF2-40B4-BE49-F238E27FC236}">
              <a16:creationId xmlns:a16="http://schemas.microsoft.com/office/drawing/2014/main" id="{00000000-0008-0000-0800-0000C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00000000-0008-0000-0800-0000C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800-0000C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07" name="TextBox 2">
          <a:extLst>
            <a:ext uri="{FF2B5EF4-FFF2-40B4-BE49-F238E27FC236}">
              <a16:creationId xmlns:a16="http://schemas.microsoft.com/office/drawing/2014/main" id="{00000000-0008-0000-0800-0000C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08" name="TextBox 3">
          <a:extLst>
            <a:ext uri="{FF2B5EF4-FFF2-40B4-BE49-F238E27FC236}">
              <a16:creationId xmlns:a16="http://schemas.microsoft.com/office/drawing/2014/main" id="{00000000-0008-0000-0800-0000D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09" name="TextBox 4">
          <a:extLst>
            <a:ext uri="{FF2B5EF4-FFF2-40B4-BE49-F238E27FC236}">
              <a16:creationId xmlns:a16="http://schemas.microsoft.com/office/drawing/2014/main" id="{00000000-0008-0000-0800-0000D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800-0000D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11" name="TextBox 2">
          <a:extLst>
            <a:ext uri="{FF2B5EF4-FFF2-40B4-BE49-F238E27FC236}">
              <a16:creationId xmlns:a16="http://schemas.microsoft.com/office/drawing/2014/main" id="{00000000-0008-0000-0800-0000D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12" name="TextBox 3">
          <a:extLst>
            <a:ext uri="{FF2B5EF4-FFF2-40B4-BE49-F238E27FC236}">
              <a16:creationId xmlns:a16="http://schemas.microsoft.com/office/drawing/2014/main" id="{00000000-0008-0000-0800-0000D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00000000-0008-0000-0800-0000D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800-0000D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15" name="TextBox 2">
          <a:extLst>
            <a:ext uri="{FF2B5EF4-FFF2-40B4-BE49-F238E27FC236}">
              <a16:creationId xmlns:a16="http://schemas.microsoft.com/office/drawing/2014/main" id="{00000000-0008-0000-0800-0000D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16" name="TextBox 3">
          <a:extLst>
            <a:ext uri="{FF2B5EF4-FFF2-40B4-BE49-F238E27FC236}">
              <a16:creationId xmlns:a16="http://schemas.microsoft.com/office/drawing/2014/main" id="{00000000-0008-0000-0800-0000D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00000000-0008-0000-0800-0000D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00000000-0008-0000-0800-0000D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19" name="TextBox 2">
          <a:extLst>
            <a:ext uri="{FF2B5EF4-FFF2-40B4-BE49-F238E27FC236}">
              <a16:creationId xmlns:a16="http://schemas.microsoft.com/office/drawing/2014/main" id="{00000000-0008-0000-0800-0000D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20" name="TextBox 3">
          <a:extLst>
            <a:ext uri="{FF2B5EF4-FFF2-40B4-BE49-F238E27FC236}">
              <a16:creationId xmlns:a16="http://schemas.microsoft.com/office/drawing/2014/main" id="{00000000-0008-0000-0800-0000D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21" name="TextBox 4">
          <a:extLst>
            <a:ext uri="{FF2B5EF4-FFF2-40B4-BE49-F238E27FC236}">
              <a16:creationId xmlns:a16="http://schemas.microsoft.com/office/drawing/2014/main" id="{00000000-0008-0000-0800-0000D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800-0000D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23" name="TextBox 2">
          <a:extLst>
            <a:ext uri="{FF2B5EF4-FFF2-40B4-BE49-F238E27FC236}">
              <a16:creationId xmlns:a16="http://schemas.microsoft.com/office/drawing/2014/main" id="{00000000-0008-0000-0800-0000D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24" name="TextBox 3">
          <a:extLst>
            <a:ext uri="{FF2B5EF4-FFF2-40B4-BE49-F238E27FC236}">
              <a16:creationId xmlns:a16="http://schemas.microsoft.com/office/drawing/2014/main" id="{00000000-0008-0000-0800-0000E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00000000-0008-0000-0800-0000E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800-0000E2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227" name="TextBox 2">
          <a:extLst>
            <a:ext uri="{FF2B5EF4-FFF2-40B4-BE49-F238E27FC236}">
              <a16:creationId xmlns:a16="http://schemas.microsoft.com/office/drawing/2014/main" id="{00000000-0008-0000-0800-0000E3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228" name="TextBox 3">
          <a:extLst>
            <a:ext uri="{FF2B5EF4-FFF2-40B4-BE49-F238E27FC236}">
              <a16:creationId xmlns:a16="http://schemas.microsoft.com/office/drawing/2014/main" id="{00000000-0008-0000-0800-0000E4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229" name="TextBox 4">
          <a:extLst>
            <a:ext uri="{FF2B5EF4-FFF2-40B4-BE49-F238E27FC236}">
              <a16:creationId xmlns:a16="http://schemas.microsoft.com/office/drawing/2014/main" id="{00000000-0008-0000-0800-0000E5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800-0000E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800-0000E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800-0000E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800-0000E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800-0000E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5" name="TextBox 2">
          <a:extLst>
            <a:ext uri="{FF2B5EF4-FFF2-40B4-BE49-F238E27FC236}">
              <a16:creationId xmlns:a16="http://schemas.microsoft.com/office/drawing/2014/main" id="{00000000-0008-0000-0800-0000E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6" name="TextBox 3">
          <a:extLst>
            <a:ext uri="{FF2B5EF4-FFF2-40B4-BE49-F238E27FC236}">
              <a16:creationId xmlns:a16="http://schemas.microsoft.com/office/drawing/2014/main" id="{00000000-0008-0000-0800-0000E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00000000-0008-0000-0800-0000E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800-0000E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9" name="TextBox 2">
          <a:extLst>
            <a:ext uri="{FF2B5EF4-FFF2-40B4-BE49-F238E27FC236}">
              <a16:creationId xmlns:a16="http://schemas.microsoft.com/office/drawing/2014/main" id="{00000000-0008-0000-0800-0000E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40" name="TextBox 3">
          <a:extLst>
            <a:ext uri="{FF2B5EF4-FFF2-40B4-BE49-F238E27FC236}">
              <a16:creationId xmlns:a16="http://schemas.microsoft.com/office/drawing/2014/main" id="{00000000-0008-0000-0800-0000F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41" name="TextBox 4">
          <a:extLst>
            <a:ext uri="{FF2B5EF4-FFF2-40B4-BE49-F238E27FC236}">
              <a16:creationId xmlns:a16="http://schemas.microsoft.com/office/drawing/2014/main" id="{00000000-0008-0000-0800-0000F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00000000-0008-0000-0800-0000F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3" name="TextBox 2">
          <a:extLst>
            <a:ext uri="{FF2B5EF4-FFF2-40B4-BE49-F238E27FC236}">
              <a16:creationId xmlns:a16="http://schemas.microsoft.com/office/drawing/2014/main" id="{00000000-0008-0000-0800-0000F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4" name="TextBox 3">
          <a:extLst>
            <a:ext uri="{FF2B5EF4-FFF2-40B4-BE49-F238E27FC236}">
              <a16:creationId xmlns:a16="http://schemas.microsoft.com/office/drawing/2014/main" id="{00000000-0008-0000-0800-0000F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45" name="TextBox 4">
          <a:extLst>
            <a:ext uri="{FF2B5EF4-FFF2-40B4-BE49-F238E27FC236}">
              <a16:creationId xmlns:a16="http://schemas.microsoft.com/office/drawing/2014/main" id="{00000000-0008-0000-0800-0000F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800-0000F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7" name="TextBox 2">
          <a:extLst>
            <a:ext uri="{FF2B5EF4-FFF2-40B4-BE49-F238E27FC236}">
              <a16:creationId xmlns:a16="http://schemas.microsoft.com/office/drawing/2014/main" id="{00000000-0008-0000-0800-0000F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8" name="TextBox 3">
          <a:extLst>
            <a:ext uri="{FF2B5EF4-FFF2-40B4-BE49-F238E27FC236}">
              <a16:creationId xmlns:a16="http://schemas.microsoft.com/office/drawing/2014/main" id="{00000000-0008-0000-0800-0000F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49" name="TextBox 4">
          <a:extLst>
            <a:ext uri="{FF2B5EF4-FFF2-40B4-BE49-F238E27FC236}">
              <a16:creationId xmlns:a16="http://schemas.microsoft.com/office/drawing/2014/main" id="{00000000-0008-0000-0800-0000F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800-0000F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51" name="TextBox 2">
          <a:extLst>
            <a:ext uri="{FF2B5EF4-FFF2-40B4-BE49-F238E27FC236}">
              <a16:creationId xmlns:a16="http://schemas.microsoft.com/office/drawing/2014/main" id="{00000000-0008-0000-0800-0000F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52" name="TextBox 3">
          <a:extLst>
            <a:ext uri="{FF2B5EF4-FFF2-40B4-BE49-F238E27FC236}">
              <a16:creationId xmlns:a16="http://schemas.microsoft.com/office/drawing/2014/main" id="{00000000-0008-0000-0800-0000F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53" name="TextBox 4">
          <a:extLst>
            <a:ext uri="{FF2B5EF4-FFF2-40B4-BE49-F238E27FC236}">
              <a16:creationId xmlns:a16="http://schemas.microsoft.com/office/drawing/2014/main" id="{00000000-0008-0000-0800-0000F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800-0000F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55" name="TextBox 2">
          <a:extLst>
            <a:ext uri="{FF2B5EF4-FFF2-40B4-BE49-F238E27FC236}">
              <a16:creationId xmlns:a16="http://schemas.microsoft.com/office/drawing/2014/main" id="{00000000-0008-0000-0800-0000F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56" name="TextBox 3">
          <a:extLst>
            <a:ext uri="{FF2B5EF4-FFF2-40B4-BE49-F238E27FC236}">
              <a16:creationId xmlns:a16="http://schemas.microsoft.com/office/drawing/2014/main" id="{00000000-0008-0000-0800-00000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57" name="TextBox 4">
          <a:extLst>
            <a:ext uri="{FF2B5EF4-FFF2-40B4-BE49-F238E27FC236}">
              <a16:creationId xmlns:a16="http://schemas.microsoft.com/office/drawing/2014/main" id="{00000000-0008-0000-0800-00000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800-000002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59" name="TextBox 2">
          <a:extLst>
            <a:ext uri="{FF2B5EF4-FFF2-40B4-BE49-F238E27FC236}">
              <a16:creationId xmlns:a16="http://schemas.microsoft.com/office/drawing/2014/main" id="{00000000-0008-0000-0800-000003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60" name="TextBox 3">
          <a:extLst>
            <a:ext uri="{FF2B5EF4-FFF2-40B4-BE49-F238E27FC236}">
              <a16:creationId xmlns:a16="http://schemas.microsoft.com/office/drawing/2014/main" id="{00000000-0008-0000-0800-000004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61" name="TextBox 4">
          <a:extLst>
            <a:ext uri="{FF2B5EF4-FFF2-40B4-BE49-F238E27FC236}">
              <a16:creationId xmlns:a16="http://schemas.microsoft.com/office/drawing/2014/main" id="{00000000-0008-0000-0800-000005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800-000006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63" name="TextBox 2">
          <a:extLst>
            <a:ext uri="{FF2B5EF4-FFF2-40B4-BE49-F238E27FC236}">
              <a16:creationId xmlns:a16="http://schemas.microsoft.com/office/drawing/2014/main" id="{00000000-0008-0000-0800-000007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64" name="TextBox 3">
          <a:extLst>
            <a:ext uri="{FF2B5EF4-FFF2-40B4-BE49-F238E27FC236}">
              <a16:creationId xmlns:a16="http://schemas.microsoft.com/office/drawing/2014/main" id="{00000000-0008-0000-0800-000008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65" name="TextBox 4">
          <a:extLst>
            <a:ext uri="{FF2B5EF4-FFF2-40B4-BE49-F238E27FC236}">
              <a16:creationId xmlns:a16="http://schemas.microsoft.com/office/drawing/2014/main" id="{00000000-0008-0000-0800-000009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66" name="TextBox 1">
          <a:extLst>
            <a:ext uri="{FF2B5EF4-FFF2-40B4-BE49-F238E27FC236}">
              <a16:creationId xmlns:a16="http://schemas.microsoft.com/office/drawing/2014/main" id="{00000000-0008-0000-0800-00000A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67" name="TextBox 2">
          <a:extLst>
            <a:ext uri="{FF2B5EF4-FFF2-40B4-BE49-F238E27FC236}">
              <a16:creationId xmlns:a16="http://schemas.microsoft.com/office/drawing/2014/main" id="{00000000-0008-0000-0800-00000B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68" name="TextBox 3">
          <a:extLst>
            <a:ext uri="{FF2B5EF4-FFF2-40B4-BE49-F238E27FC236}">
              <a16:creationId xmlns:a16="http://schemas.microsoft.com/office/drawing/2014/main" id="{00000000-0008-0000-0800-00000C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69" name="TextBox 4">
          <a:extLst>
            <a:ext uri="{FF2B5EF4-FFF2-40B4-BE49-F238E27FC236}">
              <a16:creationId xmlns:a16="http://schemas.microsoft.com/office/drawing/2014/main" id="{00000000-0008-0000-0800-00000D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800-00000E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71" name="TextBox 2">
          <a:extLst>
            <a:ext uri="{FF2B5EF4-FFF2-40B4-BE49-F238E27FC236}">
              <a16:creationId xmlns:a16="http://schemas.microsoft.com/office/drawing/2014/main" id="{00000000-0008-0000-0800-00000F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72" name="TextBox 3">
          <a:extLst>
            <a:ext uri="{FF2B5EF4-FFF2-40B4-BE49-F238E27FC236}">
              <a16:creationId xmlns:a16="http://schemas.microsoft.com/office/drawing/2014/main" id="{00000000-0008-0000-0800-00001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73" name="TextBox 4">
          <a:extLst>
            <a:ext uri="{FF2B5EF4-FFF2-40B4-BE49-F238E27FC236}">
              <a16:creationId xmlns:a16="http://schemas.microsoft.com/office/drawing/2014/main" id="{00000000-0008-0000-0800-00001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800-000012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75" name="TextBox 2">
          <a:extLst>
            <a:ext uri="{FF2B5EF4-FFF2-40B4-BE49-F238E27FC236}">
              <a16:creationId xmlns:a16="http://schemas.microsoft.com/office/drawing/2014/main" id="{00000000-0008-0000-0800-000013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76" name="TextBox 3">
          <a:extLst>
            <a:ext uri="{FF2B5EF4-FFF2-40B4-BE49-F238E27FC236}">
              <a16:creationId xmlns:a16="http://schemas.microsoft.com/office/drawing/2014/main" id="{00000000-0008-0000-0800-000014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77" name="TextBox 4">
          <a:extLst>
            <a:ext uri="{FF2B5EF4-FFF2-40B4-BE49-F238E27FC236}">
              <a16:creationId xmlns:a16="http://schemas.microsoft.com/office/drawing/2014/main" id="{00000000-0008-0000-0800-000015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800-000016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79" name="TextBox 2">
          <a:extLst>
            <a:ext uri="{FF2B5EF4-FFF2-40B4-BE49-F238E27FC236}">
              <a16:creationId xmlns:a16="http://schemas.microsoft.com/office/drawing/2014/main" id="{00000000-0008-0000-0800-000017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80" name="TextBox 3">
          <a:extLst>
            <a:ext uri="{FF2B5EF4-FFF2-40B4-BE49-F238E27FC236}">
              <a16:creationId xmlns:a16="http://schemas.microsoft.com/office/drawing/2014/main" id="{00000000-0008-0000-0800-000018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81" name="TextBox 4">
          <a:extLst>
            <a:ext uri="{FF2B5EF4-FFF2-40B4-BE49-F238E27FC236}">
              <a16:creationId xmlns:a16="http://schemas.microsoft.com/office/drawing/2014/main" id="{00000000-0008-0000-0800-000019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800-00001A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83" name="TextBox 2">
          <a:extLst>
            <a:ext uri="{FF2B5EF4-FFF2-40B4-BE49-F238E27FC236}">
              <a16:creationId xmlns:a16="http://schemas.microsoft.com/office/drawing/2014/main" id="{00000000-0008-0000-0800-00001B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84" name="TextBox 3">
          <a:extLst>
            <a:ext uri="{FF2B5EF4-FFF2-40B4-BE49-F238E27FC236}">
              <a16:creationId xmlns:a16="http://schemas.microsoft.com/office/drawing/2014/main" id="{00000000-0008-0000-0800-00001C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85" name="TextBox 4">
          <a:extLst>
            <a:ext uri="{FF2B5EF4-FFF2-40B4-BE49-F238E27FC236}">
              <a16:creationId xmlns:a16="http://schemas.microsoft.com/office/drawing/2014/main" id="{00000000-0008-0000-0800-00001D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800-00001E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87" name="TextBox 2">
          <a:extLst>
            <a:ext uri="{FF2B5EF4-FFF2-40B4-BE49-F238E27FC236}">
              <a16:creationId xmlns:a16="http://schemas.microsoft.com/office/drawing/2014/main" id="{00000000-0008-0000-0800-00001F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88" name="TextBox 3">
          <a:extLst>
            <a:ext uri="{FF2B5EF4-FFF2-40B4-BE49-F238E27FC236}">
              <a16:creationId xmlns:a16="http://schemas.microsoft.com/office/drawing/2014/main" id="{00000000-0008-0000-0800-00002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89" name="TextBox 4">
          <a:extLst>
            <a:ext uri="{FF2B5EF4-FFF2-40B4-BE49-F238E27FC236}">
              <a16:creationId xmlns:a16="http://schemas.microsoft.com/office/drawing/2014/main" id="{00000000-0008-0000-0800-00002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00000000-0008-0000-0800-000022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91" name="TextBox 2">
          <a:extLst>
            <a:ext uri="{FF2B5EF4-FFF2-40B4-BE49-F238E27FC236}">
              <a16:creationId xmlns:a16="http://schemas.microsoft.com/office/drawing/2014/main" id="{00000000-0008-0000-0800-000023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92" name="TextBox 3">
          <a:extLst>
            <a:ext uri="{FF2B5EF4-FFF2-40B4-BE49-F238E27FC236}">
              <a16:creationId xmlns:a16="http://schemas.microsoft.com/office/drawing/2014/main" id="{00000000-0008-0000-0800-000024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93" name="TextBox 4">
          <a:extLst>
            <a:ext uri="{FF2B5EF4-FFF2-40B4-BE49-F238E27FC236}">
              <a16:creationId xmlns:a16="http://schemas.microsoft.com/office/drawing/2014/main" id="{00000000-0008-0000-0800-000025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800-000026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95" name="TextBox 2">
          <a:extLst>
            <a:ext uri="{FF2B5EF4-FFF2-40B4-BE49-F238E27FC236}">
              <a16:creationId xmlns:a16="http://schemas.microsoft.com/office/drawing/2014/main" id="{00000000-0008-0000-0800-000027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96" name="TextBox 3">
          <a:extLst>
            <a:ext uri="{FF2B5EF4-FFF2-40B4-BE49-F238E27FC236}">
              <a16:creationId xmlns:a16="http://schemas.microsoft.com/office/drawing/2014/main" id="{00000000-0008-0000-0800-000028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97" name="TextBox 4">
          <a:extLst>
            <a:ext uri="{FF2B5EF4-FFF2-40B4-BE49-F238E27FC236}">
              <a16:creationId xmlns:a16="http://schemas.microsoft.com/office/drawing/2014/main" id="{00000000-0008-0000-0800-000029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800-00002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800-00002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800-00002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800-00002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800-00002E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3" name="TextBox 2">
          <a:extLst>
            <a:ext uri="{FF2B5EF4-FFF2-40B4-BE49-F238E27FC236}">
              <a16:creationId xmlns:a16="http://schemas.microsoft.com/office/drawing/2014/main" id="{00000000-0008-0000-0800-00002F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4" name="TextBox 3">
          <a:extLst>
            <a:ext uri="{FF2B5EF4-FFF2-40B4-BE49-F238E27FC236}">
              <a16:creationId xmlns:a16="http://schemas.microsoft.com/office/drawing/2014/main" id="{00000000-0008-0000-0800-00003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5" name="TextBox 4">
          <a:extLst>
            <a:ext uri="{FF2B5EF4-FFF2-40B4-BE49-F238E27FC236}">
              <a16:creationId xmlns:a16="http://schemas.microsoft.com/office/drawing/2014/main" id="{00000000-0008-0000-0800-00003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800-00003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7" name="TextBox 2">
          <a:extLst>
            <a:ext uri="{FF2B5EF4-FFF2-40B4-BE49-F238E27FC236}">
              <a16:creationId xmlns:a16="http://schemas.microsoft.com/office/drawing/2014/main" id="{00000000-0008-0000-0800-00003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8" name="TextBox 3">
          <a:extLst>
            <a:ext uri="{FF2B5EF4-FFF2-40B4-BE49-F238E27FC236}">
              <a16:creationId xmlns:a16="http://schemas.microsoft.com/office/drawing/2014/main" id="{00000000-0008-0000-0800-00003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9" name="TextBox 4">
          <a:extLst>
            <a:ext uri="{FF2B5EF4-FFF2-40B4-BE49-F238E27FC236}">
              <a16:creationId xmlns:a16="http://schemas.microsoft.com/office/drawing/2014/main" id="{00000000-0008-0000-0800-00003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800-00003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1" name="TextBox 2">
          <a:extLst>
            <a:ext uri="{FF2B5EF4-FFF2-40B4-BE49-F238E27FC236}">
              <a16:creationId xmlns:a16="http://schemas.microsoft.com/office/drawing/2014/main" id="{00000000-0008-0000-0800-00003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2" name="TextBox 3">
          <a:extLst>
            <a:ext uri="{FF2B5EF4-FFF2-40B4-BE49-F238E27FC236}">
              <a16:creationId xmlns:a16="http://schemas.microsoft.com/office/drawing/2014/main" id="{00000000-0008-0000-0800-00003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3" name="TextBox 4">
          <a:extLst>
            <a:ext uri="{FF2B5EF4-FFF2-40B4-BE49-F238E27FC236}">
              <a16:creationId xmlns:a16="http://schemas.microsoft.com/office/drawing/2014/main" id="{00000000-0008-0000-0800-00003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00000000-0008-0000-0800-00003A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5" name="TextBox 2">
          <a:extLst>
            <a:ext uri="{FF2B5EF4-FFF2-40B4-BE49-F238E27FC236}">
              <a16:creationId xmlns:a16="http://schemas.microsoft.com/office/drawing/2014/main" id="{00000000-0008-0000-0800-00003B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6" name="TextBox 3">
          <a:extLst>
            <a:ext uri="{FF2B5EF4-FFF2-40B4-BE49-F238E27FC236}">
              <a16:creationId xmlns:a16="http://schemas.microsoft.com/office/drawing/2014/main" id="{00000000-0008-0000-0800-00003C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7" name="TextBox 4">
          <a:extLst>
            <a:ext uri="{FF2B5EF4-FFF2-40B4-BE49-F238E27FC236}">
              <a16:creationId xmlns:a16="http://schemas.microsoft.com/office/drawing/2014/main" id="{00000000-0008-0000-0800-00003D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800-00003E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9" name="TextBox 2">
          <a:extLst>
            <a:ext uri="{FF2B5EF4-FFF2-40B4-BE49-F238E27FC236}">
              <a16:creationId xmlns:a16="http://schemas.microsoft.com/office/drawing/2014/main" id="{00000000-0008-0000-0800-00003F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20" name="TextBox 3">
          <a:extLst>
            <a:ext uri="{FF2B5EF4-FFF2-40B4-BE49-F238E27FC236}">
              <a16:creationId xmlns:a16="http://schemas.microsoft.com/office/drawing/2014/main" id="{00000000-0008-0000-0800-000040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21" name="TextBox 4">
          <a:extLst>
            <a:ext uri="{FF2B5EF4-FFF2-40B4-BE49-F238E27FC236}">
              <a16:creationId xmlns:a16="http://schemas.microsoft.com/office/drawing/2014/main" id="{00000000-0008-0000-0800-000041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800-00004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23" name="TextBox 2">
          <a:extLst>
            <a:ext uri="{FF2B5EF4-FFF2-40B4-BE49-F238E27FC236}">
              <a16:creationId xmlns:a16="http://schemas.microsoft.com/office/drawing/2014/main" id="{00000000-0008-0000-0800-00004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24" name="TextBox 3">
          <a:extLst>
            <a:ext uri="{FF2B5EF4-FFF2-40B4-BE49-F238E27FC236}">
              <a16:creationId xmlns:a16="http://schemas.microsoft.com/office/drawing/2014/main" id="{00000000-0008-0000-0800-00004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25" name="TextBox 4">
          <a:extLst>
            <a:ext uri="{FF2B5EF4-FFF2-40B4-BE49-F238E27FC236}">
              <a16:creationId xmlns:a16="http://schemas.microsoft.com/office/drawing/2014/main" id="{00000000-0008-0000-0800-00004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800-00004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27" name="TextBox 2">
          <a:extLst>
            <a:ext uri="{FF2B5EF4-FFF2-40B4-BE49-F238E27FC236}">
              <a16:creationId xmlns:a16="http://schemas.microsoft.com/office/drawing/2014/main" id="{00000000-0008-0000-0800-00004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28" name="TextBox 3">
          <a:extLst>
            <a:ext uri="{FF2B5EF4-FFF2-40B4-BE49-F238E27FC236}">
              <a16:creationId xmlns:a16="http://schemas.microsoft.com/office/drawing/2014/main" id="{00000000-0008-0000-0800-00004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29" name="TextBox 4">
          <a:extLst>
            <a:ext uri="{FF2B5EF4-FFF2-40B4-BE49-F238E27FC236}">
              <a16:creationId xmlns:a16="http://schemas.microsoft.com/office/drawing/2014/main" id="{00000000-0008-0000-0800-00004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800-00004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31" name="TextBox 2">
          <a:extLst>
            <a:ext uri="{FF2B5EF4-FFF2-40B4-BE49-F238E27FC236}">
              <a16:creationId xmlns:a16="http://schemas.microsoft.com/office/drawing/2014/main" id="{00000000-0008-0000-0800-00004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32" name="TextBox 3">
          <a:extLst>
            <a:ext uri="{FF2B5EF4-FFF2-40B4-BE49-F238E27FC236}">
              <a16:creationId xmlns:a16="http://schemas.microsoft.com/office/drawing/2014/main" id="{00000000-0008-0000-0800-00004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33" name="TextBox 4">
          <a:extLst>
            <a:ext uri="{FF2B5EF4-FFF2-40B4-BE49-F238E27FC236}">
              <a16:creationId xmlns:a16="http://schemas.microsoft.com/office/drawing/2014/main" id="{00000000-0008-0000-0800-00004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800-00004E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35" name="TextBox 2">
          <a:extLst>
            <a:ext uri="{FF2B5EF4-FFF2-40B4-BE49-F238E27FC236}">
              <a16:creationId xmlns:a16="http://schemas.microsoft.com/office/drawing/2014/main" id="{00000000-0008-0000-0800-00004F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36" name="TextBox 3">
          <a:extLst>
            <a:ext uri="{FF2B5EF4-FFF2-40B4-BE49-F238E27FC236}">
              <a16:creationId xmlns:a16="http://schemas.microsoft.com/office/drawing/2014/main" id="{00000000-0008-0000-0800-000050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37" name="TextBox 4">
          <a:extLst>
            <a:ext uri="{FF2B5EF4-FFF2-40B4-BE49-F238E27FC236}">
              <a16:creationId xmlns:a16="http://schemas.microsoft.com/office/drawing/2014/main" id="{00000000-0008-0000-0800-000051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00000000-0008-0000-0800-00005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39" name="TextBox 2">
          <a:extLst>
            <a:ext uri="{FF2B5EF4-FFF2-40B4-BE49-F238E27FC236}">
              <a16:creationId xmlns:a16="http://schemas.microsoft.com/office/drawing/2014/main" id="{00000000-0008-0000-0800-00005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40" name="TextBox 3">
          <a:extLst>
            <a:ext uri="{FF2B5EF4-FFF2-40B4-BE49-F238E27FC236}">
              <a16:creationId xmlns:a16="http://schemas.microsoft.com/office/drawing/2014/main" id="{00000000-0008-0000-0800-00005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41" name="TextBox 4">
          <a:extLst>
            <a:ext uri="{FF2B5EF4-FFF2-40B4-BE49-F238E27FC236}">
              <a16:creationId xmlns:a16="http://schemas.microsoft.com/office/drawing/2014/main" id="{00000000-0008-0000-0800-00005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800-00005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43" name="TextBox 2">
          <a:extLst>
            <a:ext uri="{FF2B5EF4-FFF2-40B4-BE49-F238E27FC236}">
              <a16:creationId xmlns:a16="http://schemas.microsoft.com/office/drawing/2014/main" id="{00000000-0008-0000-0800-00005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44" name="TextBox 3">
          <a:extLst>
            <a:ext uri="{FF2B5EF4-FFF2-40B4-BE49-F238E27FC236}">
              <a16:creationId xmlns:a16="http://schemas.microsoft.com/office/drawing/2014/main" id="{00000000-0008-0000-0800-00005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45" name="TextBox 4">
          <a:extLst>
            <a:ext uri="{FF2B5EF4-FFF2-40B4-BE49-F238E27FC236}">
              <a16:creationId xmlns:a16="http://schemas.microsoft.com/office/drawing/2014/main" id="{00000000-0008-0000-0800-00005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00000000-0008-0000-0800-00005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47" name="TextBox 2">
          <a:extLst>
            <a:ext uri="{FF2B5EF4-FFF2-40B4-BE49-F238E27FC236}">
              <a16:creationId xmlns:a16="http://schemas.microsoft.com/office/drawing/2014/main" id="{00000000-0008-0000-0800-00005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48" name="TextBox 3">
          <a:extLst>
            <a:ext uri="{FF2B5EF4-FFF2-40B4-BE49-F238E27FC236}">
              <a16:creationId xmlns:a16="http://schemas.microsoft.com/office/drawing/2014/main" id="{00000000-0008-0000-0800-00005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49" name="TextBox 4">
          <a:extLst>
            <a:ext uri="{FF2B5EF4-FFF2-40B4-BE49-F238E27FC236}">
              <a16:creationId xmlns:a16="http://schemas.microsoft.com/office/drawing/2014/main" id="{00000000-0008-0000-0800-00005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800-00005E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51" name="TextBox 2">
          <a:extLst>
            <a:ext uri="{FF2B5EF4-FFF2-40B4-BE49-F238E27FC236}">
              <a16:creationId xmlns:a16="http://schemas.microsoft.com/office/drawing/2014/main" id="{00000000-0008-0000-0800-00005F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52" name="TextBox 3">
          <a:extLst>
            <a:ext uri="{FF2B5EF4-FFF2-40B4-BE49-F238E27FC236}">
              <a16:creationId xmlns:a16="http://schemas.microsoft.com/office/drawing/2014/main" id="{00000000-0008-0000-0800-000060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53" name="TextBox 4">
          <a:extLst>
            <a:ext uri="{FF2B5EF4-FFF2-40B4-BE49-F238E27FC236}">
              <a16:creationId xmlns:a16="http://schemas.microsoft.com/office/drawing/2014/main" id="{00000000-0008-0000-0800-000061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800-00006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55" name="TextBox 2">
          <a:extLst>
            <a:ext uri="{FF2B5EF4-FFF2-40B4-BE49-F238E27FC236}">
              <a16:creationId xmlns:a16="http://schemas.microsoft.com/office/drawing/2014/main" id="{00000000-0008-0000-0800-00006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56" name="TextBox 3">
          <a:extLst>
            <a:ext uri="{FF2B5EF4-FFF2-40B4-BE49-F238E27FC236}">
              <a16:creationId xmlns:a16="http://schemas.microsoft.com/office/drawing/2014/main" id="{00000000-0008-0000-0800-00006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57" name="TextBox 4">
          <a:extLst>
            <a:ext uri="{FF2B5EF4-FFF2-40B4-BE49-F238E27FC236}">
              <a16:creationId xmlns:a16="http://schemas.microsoft.com/office/drawing/2014/main" id="{00000000-0008-0000-0800-00006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800-00006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59" name="TextBox 2">
          <a:extLst>
            <a:ext uri="{FF2B5EF4-FFF2-40B4-BE49-F238E27FC236}">
              <a16:creationId xmlns:a16="http://schemas.microsoft.com/office/drawing/2014/main" id="{00000000-0008-0000-0800-00006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60" name="TextBox 3">
          <a:extLst>
            <a:ext uri="{FF2B5EF4-FFF2-40B4-BE49-F238E27FC236}">
              <a16:creationId xmlns:a16="http://schemas.microsoft.com/office/drawing/2014/main" id="{00000000-0008-0000-0800-00006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61" name="TextBox 4">
          <a:extLst>
            <a:ext uri="{FF2B5EF4-FFF2-40B4-BE49-F238E27FC236}">
              <a16:creationId xmlns:a16="http://schemas.microsoft.com/office/drawing/2014/main" id="{00000000-0008-0000-0800-00006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00000000-0008-0000-0800-00006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63" name="TextBox 2">
          <a:extLst>
            <a:ext uri="{FF2B5EF4-FFF2-40B4-BE49-F238E27FC236}">
              <a16:creationId xmlns:a16="http://schemas.microsoft.com/office/drawing/2014/main" id="{00000000-0008-0000-0800-00006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64" name="TextBox 3">
          <a:extLst>
            <a:ext uri="{FF2B5EF4-FFF2-40B4-BE49-F238E27FC236}">
              <a16:creationId xmlns:a16="http://schemas.microsoft.com/office/drawing/2014/main" id="{00000000-0008-0000-0800-00006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65" name="TextBox 4">
          <a:extLst>
            <a:ext uri="{FF2B5EF4-FFF2-40B4-BE49-F238E27FC236}">
              <a16:creationId xmlns:a16="http://schemas.microsoft.com/office/drawing/2014/main" id="{00000000-0008-0000-0800-00006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0000000-0008-0000-0800-00006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67" name="TextBox 2">
          <a:extLst>
            <a:ext uri="{FF2B5EF4-FFF2-40B4-BE49-F238E27FC236}">
              <a16:creationId xmlns:a16="http://schemas.microsoft.com/office/drawing/2014/main" id="{00000000-0008-0000-0800-00006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68" name="TextBox 3">
          <a:extLst>
            <a:ext uri="{FF2B5EF4-FFF2-40B4-BE49-F238E27FC236}">
              <a16:creationId xmlns:a16="http://schemas.microsoft.com/office/drawing/2014/main" id="{00000000-0008-0000-0800-00007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69" name="TextBox 4">
          <a:extLst>
            <a:ext uri="{FF2B5EF4-FFF2-40B4-BE49-F238E27FC236}">
              <a16:creationId xmlns:a16="http://schemas.microsoft.com/office/drawing/2014/main" id="{00000000-0008-0000-0800-00007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0000000-0008-0000-0800-00007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1" name="TextBox 2">
          <a:extLst>
            <a:ext uri="{FF2B5EF4-FFF2-40B4-BE49-F238E27FC236}">
              <a16:creationId xmlns:a16="http://schemas.microsoft.com/office/drawing/2014/main" id="{00000000-0008-0000-0800-00007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2" name="TextBox 3">
          <a:extLst>
            <a:ext uri="{FF2B5EF4-FFF2-40B4-BE49-F238E27FC236}">
              <a16:creationId xmlns:a16="http://schemas.microsoft.com/office/drawing/2014/main" id="{00000000-0008-0000-0800-00007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3" name="TextBox 4">
          <a:extLst>
            <a:ext uri="{FF2B5EF4-FFF2-40B4-BE49-F238E27FC236}">
              <a16:creationId xmlns:a16="http://schemas.microsoft.com/office/drawing/2014/main" id="{00000000-0008-0000-0800-00007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00000000-0008-0000-0800-00007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5" name="TextBox 2">
          <a:extLst>
            <a:ext uri="{FF2B5EF4-FFF2-40B4-BE49-F238E27FC236}">
              <a16:creationId xmlns:a16="http://schemas.microsoft.com/office/drawing/2014/main" id="{00000000-0008-0000-0800-00007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6" name="TextBox 3">
          <a:extLst>
            <a:ext uri="{FF2B5EF4-FFF2-40B4-BE49-F238E27FC236}">
              <a16:creationId xmlns:a16="http://schemas.microsoft.com/office/drawing/2014/main" id="{00000000-0008-0000-0800-00007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7" name="TextBox 4">
          <a:extLst>
            <a:ext uri="{FF2B5EF4-FFF2-40B4-BE49-F238E27FC236}">
              <a16:creationId xmlns:a16="http://schemas.microsoft.com/office/drawing/2014/main" id="{00000000-0008-0000-0800-00007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00000000-0008-0000-0800-00007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9" name="TextBox 2">
          <a:extLst>
            <a:ext uri="{FF2B5EF4-FFF2-40B4-BE49-F238E27FC236}">
              <a16:creationId xmlns:a16="http://schemas.microsoft.com/office/drawing/2014/main" id="{00000000-0008-0000-0800-00007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0" name="TextBox 3">
          <a:extLst>
            <a:ext uri="{FF2B5EF4-FFF2-40B4-BE49-F238E27FC236}">
              <a16:creationId xmlns:a16="http://schemas.microsoft.com/office/drawing/2014/main" id="{00000000-0008-0000-0800-00007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1" name="TextBox 4">
          <a:extLst>
            <a:ext uri="{FF2B5EF4-FFF2-40B4-BE49-F238E27FC236}">
              <a16:creationId xmlns:a16="http://schemas.microsoft.com/office/drawing/2014/main" id="{00000000-0008-0000-0800-00007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00000000-0008-0000-0800-00007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3" name="TextBox 2">
          <a:extLst>
            <a:ext uri="{FF2B5EF4-FFF2-40B4-BE49-F238E27FC236}">
              <a16:creationId xmlns:a16="http://schemas.microsoft.com/office/drawing/2014/main" id="{00000000-0008-0000-0800-00007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4" name="TextBox 3">
          <a:extLst>
            <a:ext uri="{FF2B5EF4-FFF2-40B4-BE49-F238E27FC236}">
              <a16:creationId xmlns:a16="http://schemas.microsoft.com/office/drawing/2014/main" id="{00000000-0008-0000-0800-00008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5" name="TextBox 4">
          <a:extLst>
            <a:ext uri="{FF2B5EF4-FFF2-40B4-BE49-F238E27FC236}">
              <a16:creationId xmlns:a16="http://schemas.microsoft.com/office/drawing/2014/main" id="{00000000-0008-0000-0800-00008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00000000-0008-0000-0800-00008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7" name="TextBox 2">
          <a:extLst>
            <a:ext uri="{FF2B5EF4-FFF2-40B4-BE49-F238E27FC236}">
              <a16:creationId xmlns:a16="http://schemas.microsoft.com/office/drawing/2014/main" id="{00000000-0008-0000-0800-00008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8" name="TextBox 3">
          <a:extLst>
            <a:ext uri="{FF2B5EF4-FFF2-40B4-BE49-F238E27FC236}">
              <a16:creationId xmlns:a16="http://schemas.microsoft.com/office/drawing/2014/main" id="{00000000-0008-0000-0800-00008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9" name="TextBox 4">
          <a:extLst>
            <a:ext uri="{FF2B5EF4-FFF2-40B4-BE49-F238E27FC236}">
              <a16:creationId xmlns:a16="http://schemas.microsoft.com/office/drawing/2014/main" id="{00000000-0008-0000-0800-00008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800-00008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1" name="TextBox 2">
          <a:extLst>
            <a:ext uri="{FF2B5EF4-FFF2-40B4-BE49-F238E27FC236}">
              <a16:creationId xmlns:a16="http://schemas.microsoft.com/office/drawing/2014/main" id="{00000000-0008-0000-0800-00008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2" name="TextBox 3">
          <a:extLst>
            <a:ext uri="{FF2B5EF4-FFF2-40B4-BE49-F238E27FC236}">
              <a16:creationId xmlns:a16="http://schemas.microsoft.com/office/drawing/2014/main" id="{00000000-0008-0000-0800-00008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3" name="TextBox 4">
          <a:extLst>
            <a:ext uri="{FF2B5EF4-FFF2-40B4-BE49-F238E27FC236}">
              <a16:creationId xmlns:a16="http://schemas.microsoft.com/office/drawing/2014/main" id="{00000000-0008-0000-0800-00008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00000000-0008-0000-0800-00008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5" name="TextBox 2">
          <a:extLst>
            <a:ext uri="{FF2B5EF4-FFF2-40B4-BE49-F238E27FC236}">
              <a16:creationId xmlns:a16="http://schemas.microsoft.com/office/drawing/2014/main" id="{00000000-0008-0000-0800-00008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6" name="TextBox 3">
          <a:extLst>
            <a:ext uri="{FF2B5EF4-FFF2-40B4-BE49-F238E27FC236}">
              <a16:creationId xmlns:a16="http://schemas.microsoft.com/office/drawing/2014/main" id="{00000000-0008-0000-0800-00008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7" name="TextBox 4">
          <a:extLst>
            <a:ext uri="{FF2B5EF4-FFF2-40B4-BE49-F238E27FC236}">
              <a16:creationId xmlns:a16="http://schemas.microsoft.com/office/drawing/2014/main" id="{00000000-0008-0000-0800-00008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800-00008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9" name="TextBox 2">
          <a:extLst>
            <a:ext uri="{FF2B5EF4-FFF2-40B4-BE49-F238E27FC236}">
              <a16:creationId xmlns:a16="http://schemas.microsoft.com/office/drawing/2014/main" id="{00000000-0008-0000-0800-00008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0" name="TextBox 3">
          <a:extLst>
            <a:ext uri="{FF2B5EF4-FFF2-40B4-BE49-F238E27FC236}">
              <a16:creationId xmlns:a16="http://schemas.microsoft.com/office/drawing/2014/main" id="{00000000-0008-0000-0800-00009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1" name="TextBox 4">
          <a:extLst>
            <a:ext uri="{FF2B5EF4-FFF2-40B4-BE49-F238E27FC236}">
              <a16:creationId xmlns:a16="http://schemas.microsoft.com/office/drawing/2014/main" id="{00000000-0008-0000-0800-00009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800-00009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3" name="TextBox 2">
          <a:extLst>
            <a:ext uri="{FF2B5EF4-FFF2-40B4-BE49-F238E27FC236}">
              <a16:creationId xmlns:a16="http://schemas.microsoft.com/office/drawing/2014/main" id="{00000000-0008-0000-0800-00009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4" name="TextBox 3">
          <a:extLst>
            <a:ext uri="{FF2B5EF4-FFF2-40B4-BE49-F238E27FC236}">
              <a16:creationId xmlns:a16="http://schemas.microsoft.com/office/drawing/2014/main" id="{00000000-0008-0000-0800-00009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5" name="TextBox 4">
          <a:extLst>
            <a:ext uri="{FF2B5EF4-FFF2-40B4-BE49-F238E27FC236}">
              <a16:creationId xmlns:a16="http://schemas.microsoft.com/office/drawing/2014/main" id="{00000000-0008-0000-0800-00009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800-00009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7" name="TextBox 2">
          <a:extLst>
            <a:ext uri="{FF2B5EF4-FFF2-40B4-BE49-F238E27FC236}">
              <a16:creationId xmlns:a16="http://schemas.microsoft.com/office/drawing/2014/main" id="{00000000-0008-0000-0800-00009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8" name="TextBox 3">
          <a:extLst>
            <a:ext uri="{FF2B5EF4-FFF2-40B4-BE49-F238E27FC236}">
              <a16:creationId xmlns:a16="http://schemas.microsoft.com/office/drawing/2014/main" id="{00000000-0008-0000-0800-00009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9" name="TextBox 4">
          <a:extLst>
            <a:ext uri="{FF2B5EF4-FFF2-40B4-BE49-F238E27FC236}">
              <a16:creationId xmlns:a16="http://schemas.microsoft.com/office/drawing/2014/main" id="{00000000-0008-0000-0800-00009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00000000-0008-0000-0800-00009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1" name="TextBox 2">
          <a:extLst>
            <a:ext uri="{FF2B5EF4-FFF2-40B4-BE49-F238E27FC236}">
              <a16:creationId xmlns:a16="http://schemas.microsoft.com/office/drawing/2014/main" id="{00000000-0008-0000-0800-00009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2" name="TextBox 3">
          <a:extLst>
            <a:ext uri="{FF2B5EF4-FFF2-40B4-BE49-F238E27FC236}">
              <a16:creationId xmlns:a16="http://schemas.microsoft.com/office/drawing/2014/main" id="{00000000-0008-0000-0800-00009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3" name="TextBox 4">
          <a:extLst>
            <a:ext uri="{FF2B5EF4-FFF2-40B4-BE49-F238E27FC236}">
              <a16:creationId xmlns:a16="http://schemas.microsoft.com/office/drawing/2014/main" id="{00000000-0008-0000-0800-00009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800-00009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5" name="TextBox 2">
          <a:extLst>
            <a:ext uri="{FF2B5EF4-FFF2-40B4-BE49-F238E27FC236}">
              <a16:creationId xmlns:a16="http://schemas.microsoft.com/office/drawing/2014/main" id="{00000000-0008-0000-0800-00009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6" name="TextBox 3">
          <a:extLst>
            <a:ext uri="{FF2B5EF4-FFF2-40B4-BE49-F238E27FC236}">
              <a16:creationId xmlns:a16="http://schemas.microsoft.com/office/drawing/2014/main" id="{00000000-0008-0000-0800-0000A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7" name="TextBox 4">
          <a:extLst>
            <a:ext uri="{FF2B5EF4-FFF2-40B4-BE49-F238E27FC236}">
              <a16:creationId xmlns:a16="http://schemas.microsoft.com/office/drawing/2014/main" id="{00000000-0008-0000-0800-0000A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0000000-0008-0000-0800-0000A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9" name="TextBox 2">
          <a:extLst>
            <a:ext uri="{FF2B5EF4-FFF2-40B4-BE49-F238E27FC236}">
              <a16:creationId xmlns:a16="http://schemas.microsoft.com/office/drawing/2014/main" id="{00000000-0008-0000-0800-0000A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0" name="TextBox 3">
          <a:extLst>
            <a:ext uri="{FF2B5EF4-FFF2-40B4-BE49-F238E27FC236}">
              <a16:creationId xmlns:a16="http://schemas.microsoft.com/office/drawing/2014/main" id="{00000000-0008-0000-0800-0000A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1" name="TextBox 4">
          <a:extLst>
            <a:ext uri="{FF2B5EF4-FFF2-40B4-BE49-F238E27FC236}">
              <a16:creationId xmlns:a16="http://schemas.microsoft.com/office/drawing/2014/main" id="{00000000-0008-0000-0800-0000A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800-0000A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3" name="TextBox 2">
          <a:extLst>
            <a:ext uri="{FF2B5EF4-FFF2-40B4-BE49-F238E27FC236}">
              <a16:creationId xmlns:a16="http://schemas.microsoft.com/office/drawing/2014/main" id="{00000000-0008-0000-0800-0000A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4" name="TextBox 3">
          <a:extLst>
            <a:ext uri="{FF2B5EF4-FFF2-40B4-BE49-F238E27FC236}">
              <a16:creationId xmlns:a16="http://schemas.microsoft.com/office/drawing/2014/main" id="{00000000-0008-0000-0800-0000A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5" name="TextBox 4">
          <a:extLst>
            <a:ext uri="{FF2B5EF4-FFF2-40B4-BE49-F238E27FC236}">
              <a16:creationId xmlns:a16="http://schemas.microsoft.com/office/drawing/2014/main" id="{00000000-0008-0000-0800-0000A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800-0000A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7" name="TextBox 2">
          <a:extLst>
            <a:ext uri="{FF2B5EF4-FFF2-40B4-BE49-F238E27FC236}">
              <a16:creationId xmlns:a16="http://schemas.microsoft.com/office/drawing/2014/main" id="{00000000-0008-0000-0800-0000A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8" name="TextBox 3">
          <a:extLst>
            <a:ext uri="{FF2B5EF4-FFF2-40B4-BE49-F238E27FC236}">
              <a16:creationId xmlns:a16="http://schemas.microsoft.com/office/drawing/2014/main" id="{00000000-0008-0000-0800-0000A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9" name="TextBox 4">
          <a:extLst>
            <a:ext uri="{FF2B5EF4-FFF2-40B4-BE49-F238E27FC236}">
              <a16:creationId xmlns:a16="http://schemas.microsoft.com/office/drawing/2014/main" id="{00000000-0008-0000-0800-0000A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800-0000A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1" name="TextBox 2">
          <a:extLst>
            <a:ext uri="{FF2B5EF4-FFF2-40B4-BE49-F238E27FC236}">
              <a16:creationId xmlns:a16="http://schemas.microsoft.com/office/drawing/2014/main" id="{00000000-0008-0000-0800-0000A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2" name="TextBox 3">
          <a:extLst>
            <a:ext uri="{FF2B5EF4-FFF2-40B4-BE49-F238E27FC236}">
              <a16:creationId xmlns:a16="http://schemas.microsoft.com/office/drawing/2014/main" id="{00000000-0008-0000-0800-0000B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3" name="TextBox 4">
          <a:extLst>
            <a:ext uri="{FF2B5EF4-FFF2-40B4-BE49-F238E27FC236}">
              <a16:creationId xmlns:a16="http://schemas.microsoft.com/office/drawing/2014/main" id="{00000000-0008-0000-0800-0000B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00000000-0008-0000-0800-0000B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5" name="TextBox 2">
          <a:extLst>
            <a:ext uri="{FF2B5EF4-FFF2-40B4-BE49-F238E27FC236}">
              <a16:creationId xmlns:a16="http://schemas.microsoft.com/office/drawing/2014/main" id="{00000000-0008-0000-0800-0000B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6" name="TextBox 3">
          <a:extLst>
            <a:ext uri="{FF2B5EF4-FFF2-40B4-BE49-F238E27FC236}">
              <a16:creationId xmlns:a16="http://schemas.microsoft.com/office/drawing/2014/main" id="{00000000-0008-0000-0800-0000B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7" name="TextBox 4">
          <a:extLst>
            <a:ext uri="{FF2B5EF4-FFF2-40B4-BE49-F238E27FC236}">
              <a16:creationId xmlns:a16="http://schemas.microsoft.com/office/drawing/2014/main" id="{00000000-0008-0000-0800-0000B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800-0000B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9" name="TextBox 2">
          <a:extLst>
            <a:ext uri="{FF2B5EF4-FFF2-40B4-BE49-F238E27FC236}">
              <a16:creationId xmlns:a16="http://schemas.microsoft.com/office/drawing/2014/main" id="{00000000-0008-0000-0800-0000B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0" name="TextBox 3">
          <a:extLst>
            <a:ext uri="{FF2B5EF4-FFF2-40B4-BE49-F238E27FC236}">
              <a16:creationId xmlns:a16="http://schemas.microsoft.com/office/drawing/2014/main" id="{00000000-0008-0000-0800-0000B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1" name="TextBox 4">
          <a:extLst>
            <a:ext uri="{FF2B5EF4-FFF2-40B4-BE49-F238E27FC236}">
              <a16:creationId xmlns:a16="http://schemas.microsoft.com/office/drawing/2014/main" id="{00000000-0008-0000-0800-0000B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0000000-0008-0000-0800-0000B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3" name="TextBox 2">
          <a:extLst>
            <a:ext uri="{FF2B5EF4-FFF2-40B4-BE49-F238E27FC236}">
              <a16:creationId xmlns:a16="http://schemas.microsoft.com/office/drawing/2014/main" id="{00000000-0008-0000-0800-0000B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4" name="TextBox 3">
          <a:extLst>
            <a:ext uri="{FF2B5EF4-FFF2-40B4-BE49-F238E27FC236}">
              <a16:creationId xmlns:a16="http://schemas.microsoft.com/office/drawing/2014/main" id="{00000000-0008-0000-0800-0000B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5" name="TextBox 4">
          <a:extLst>
            <a:ext uri="{FF2B5EF4-FFF2-40B4-BE49-F238E27FC236}">
              <a16:creationId xmlns:a16="http://schemas.microsoft.com/office/drawing/2014/main" id="{00000000-0008-0000-0800-0000B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0000000-0008-0000-0800-0000B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7" name="TextBox 2">
          <a:extLst>
            <a:ext uri="{FF2B5EF4-FFF2-40B4-BE49-F238E27FC236}">
              <a16:creationId xmlns:a16="http://schemas.microsoft.com/office/drawing/2014/main" id="{00000000-0008-0000-0800-0000B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8" name="TextBox 3">
          <a:extLst>
            <a:ext uri="{FF2B5EF4-FFF2-40B4-BE49-F238E27FC236}">
              <a16:creationId xmlns:a16="http://schemas.microsoft.com/office/drawing/2014/main" id="{00000000-0008-0000-0800-0000C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9" name="TextBox 4">
          <a:extLst>
            <a:ext uri="{FF2B5EF4-FFF2-40B4-BE49-F238E27FC236}">
              <a16:creationId xmlns:a16="http://schemas.microsoft.com/office/drawing/2014/main" id="{00000000-0008-0000-0800-0000C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00000000-0008-0000-0800-0000C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1" name="TextBox 2">
          <a:extLst>
            <a:ext uri="{FF2B5EF4-FFF2-40B4-BE49-F238E27FC236}">
              <a16:creationId xmlns:a16="http://schemas.microsoft.com/office/drawing/2014/main" id="{00000000-0008-0000-0800-0000C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2" name="TextBox 3">
          <a:extLst>
            <a:ext uri="{FF2B5EF4-FFF2-40B4-BE49-F238E27FC236}">
              <a16:creationId xmlns:a16="http://schemas.microsoft.com/office/drawing/2014/main" id="{00000000-0008-0000-0800-0000C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3" name="TextBox 4">
          <a:extLst>
            <a:ext uri="{FF2B5EF4-FFF2-40B4-BE49-F238E27FC236}">
              <a16:creationId xmlns:a16="http://schemas.microsoft.com/office/drawing/2014/main" id="{00000000-0008-0000-0800-0000C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00000000-0008-0000-0800-0000C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5" name="TextBox 2">
          <a:extLst>
            <a:ext uri="{FF2B5EF4-FFF2-40B4-BE49-F238E27FC236}">
              <a16:creationId xmlns:a16="http://schemas.microsoft.com/office/drawing/2014/main" id="{00000000-0008-0000-0800-0000C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6" name="TextBox 3">
          <a:extLst>
            <a:ext uri="{FF2B5EF4-FFF2-40B4-BE49-F238E27FC236}">
              <a16:creationId xmlns:a16="http://schemas.microsoft.com/office/drawing/2014/main" id="{00000000-0008-0000-0800-0000C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7" name="TextBox 4">
          <a:extLst>
            <a:ext uri="{FF2B5EF4-FFF2-40B4-BE49-F238E27FC236}">
              <a16:creationId xmlns:a16="http://schemas.microsoft.com/office/drawing/2014/main" id="{00000000-0008-0000-0800-0000C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00000000-0008-0000-0800-0000C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9" name="TextBox 2">
          <a:extLst>
            <a:ext uri="{FF2B5EF4-FFF2-40B4-BE49-F238E27FC236}">
              <a16:creationId xmlns:a16="http://schemas.microsoft.com/office/drawing/2014/main" id="{00000000-0008-0000-0800-0000C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0" name="TextBox 3">
          <a:extLst>
            <a:ext uri="{FF2B5EF4-FFF2-40B4-BE49-F238E27FC236}">
              <a16:creationId xmlns:a16="http://schemas.microsoft.com/office/drawing/2014/main" id="{00000000-0008-0000-0800-0000C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1" name="TextBox 4">
          <a:extLst>
            <a:ext uri="{FF2B5EF4-FFF2-40B4-BE49-F238E27FC236}">
              <a16:creationId xmlns:a16="http://schemas.microsoft.com/office/drawing/2014/main" id="{00000000-0008-0000-0800-0000C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00000000-0008-0000-0800-0000C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3" name="TextBox 2">
          <a:extLst>
            <a:ext uri="{FF2B5EF4-FFF2-40B4-BE49-F238E27FC236}">
              <a16:creationId xmlns:a16="http://schemas.microsoft.com/office/drawing/2014/main" id="{00000000-0008-0000-0800-0000C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4" name="TextBox 3">
          <a:extLst>
            <a:ext uri="{FF2B5EF4-FFF2-40B4-BE49-F238E27FC236}">
              <a16:creationId xmlns:a16="http://schemas.microsoft.com/office/drawing/2014/main" id="{00000000-0008-0000-0800-0000D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5" name="TextBox 4">
          <a:extLst>
            <a:ext uri="{FF2B5EF4-FFF2-40B4-BE49-F238E27FC236}">
              <a16:creationId xmlns:a16="http://schemas.microsoft.com/office/drawing/2014/main" id="{00000000-0008-0000-0800-0000D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0000000-0008-0000-0800-0000D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7" name="TextBox 2">
          <a:extLst>
            <a:ext uri="{FF2B5EF4-FFF2-40B4-BE49-F238E27FC236}">
              <a16:creationId xmlns:a16="http://schemas.microsoft.com/office/drawing/2014/main" id="{00000000-0008-0000-0800-0000D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8" name="TextBox 3">
          <a:extLst>
            <a:ext uri="{FF2B5EF4-FFF2-40B4-BE49-F238E27FC236}">
              <a16:creationId xmlns:a16="http://schemas.microsoft.com/office/drawing/2014/main" id="{00000000-0008-0000-0800-0000D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9" name="TextBox 4">
          <a:extLst>
            <a:ext uri="{FF2B5EF4-FFF2-40B4-BE49-F238E27FC236}">
              <a16:creationId xmlns:a16="http://schemas.microsoft.com/office/drawing/2014/main" id="{00000000-0008-0000-0800-0000D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0000000-0008-0000-0800-0000D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71" name="TextBox 2">
          <a:extLst>
            <a:ext uri="{FF2B5EF4-FFF2-40B4-BE49-F238E27FC236}">
              <a16:creationId xmlns:a16="http://schemas.microsoft.com/office/drawing/2014/main" id="{00000000-0008-0000-0800-0000D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72" name="TextBox 3">
          <a:extLst>
            <a:ext uri="{FF2B5EF4-FFF2-40B4-BE49-F238E27FC236}">
              <a16:creationId xmlns:a16="http://schemas.microsoft.com/office/drawing/2014/main" id="{00000000-0008-0000-0800-0000D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73" name="TextBox 4">
          <a:extLst>
            <a:ext uri="{FF2B5EF4-FFF2-40B4-BE49-F238E27FC236}">
              <a16:creationId xmlns:a16="http://schemas.microsoft.com/office/drawing/2014/main" id="{00000000-0008-0000-0800-0000D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00000000-0008-0000-0800-0000D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75" name="TextBox 2">
          <a:extLst>
            <a:ext uri="{FF2B5EF4-FFF2-40B4-BE49-F238E27FC236}">
              <a16:creationId xmlns:a16="http://schemas.microsoft.com/office/drawing/2014/main" id="{00000000-0008-0000-0800-0000D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76" name="TextBox 3">
          <a:extLst>
            <a:ext uri="{FF2B5EF4-FFF2-40B4-BE49-F238E27FC236}">
              <a16:creationId xmlns:a16="http://schemas.microsoft.com/office/drawing/2014/main" id="{00000000-0008-0000-0800-0000D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77" name="TextBox 4">
          <a:extLst>
            <a:ext uri="{FF2B5EF4-FFF2-40B4-BE49-F238E27FC236}">
              <a16:creationId xmlns:a16="http://schemas.microsoft.com/office/drawing/2014/main" id="{00000000-0008-0000-0800-0000D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800-0000DE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800-0000DF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800-0000E0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800-0000E1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800-0000E2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800-0000E3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800-0000E4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800-0000E5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800-0000E601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800-0000E701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800-0000E801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800-0000E901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800-0000EA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800-0000EB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800-0000EC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800-0000ED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800-0000EE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800-0000EF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800-0000F0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800-0000F1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800-0000F2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800-0000F3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800-0000F4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800-0000F5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800-0000F6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800-0000F7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800-0000F8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800-0000F9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800-0000FA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800-0000FB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800-0000FC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800-0000FD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800-0000FE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800-0000FF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800-000000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800-000001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800-000002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800-000003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800-000004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800-000005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800-000006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800-000007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800-000008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800-000009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800-00000A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800-00000B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800-00000C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800-00000D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800-00000E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800-00000F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800-000010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800-000011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800-000012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800-000013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800-000014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800-000015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800-000016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800-000017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800-000018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800-000019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00000000-0008-0000-0800-00001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39" name="TextBox 2">
          <a:extLst>
            <a:ext uri="{FF2B5EF4-FFF2-40B4-BE49-F238E27FC236}">
              <a16:creationId xmlns:a16="http://schemas.microsoft.com/office/drawing/2014/main" id="{00000000-0008-0000-0800-00001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0" name="TextBox 3">
          <a:extLst>
            <a:ext uri="{FF2B5EF4-FFF2-40B4-BE49-F238E27FC236}">
              <a16:creationId xmlns:a16="http://schemas.microsoft.com/office/drawing/2014/main" id="{00000000-0008-0000-0800-00001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1" name="TextBox 4">
          <a:extLst>
            <a:ext uri="{FF2B5EF4-FFF2-40B4-BE49-F238E27FC236}">
              <a16:creationId xmlns:a16="http://schemas.microsoft.com/office/drawing/2014/main" id="{00000000-0008-0000-0800-00001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2" name="TextBox 1">
          <a:extLst>
            <a:ext uri="{FF2B5EF4-FFF2-40B4-BE49-F238E27FC236}">
              <a16:creationId xmlns:a16="http://schemas.microsoft.com/office/drawing/2014/main" id="{00000000-0008-0000-0800-00001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3" name="TextBox 2">
          <a:extLst>
            <a:ext uri="{FF2B5EF4-FFF2-40B4-BE49-F238E27FC236}">
              <a16:creationId xmlns:a16="http://schemas.microsoft.com/office/drawing/2014/main" id="{00000000-0008-0000-0800-00001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4" name="TextBox 3">
          <a:extLst>
            <a:ext uri="{FF2B5EF4-FFF2-40B4-BE49-F238E27FC236}">
              <a16:creationId xmlns:a16="http://schemas.microsoft.com/office/drawing/2014/main" id="{00000000-0008-0000-0800-00002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5" name="TextBox 4">
          <a:extLst>
            <a:ext uri="{FF2B5EF4-FFF2-40B4-BE49-F238E27FC236}">
              <a16:creationId xmlns:a16="http://schemas.microsoft.com/office/drawing/2014/main" id="{00000000-0008-0000-0800-00002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6" name="TextBox 1">
          <a:extLst>
            <a:ext uri="{FF2B5EF4-FFF2-40B4-BE49-F238E27FC236}">
              <a16:creationId xmlns:a16="http://schemas.microsoft.com/office/drawing/2014/main" id="{00000000-0008-0000-0800-00002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7" name="TextBox 2">
          <a:extLst>
            <a:ext uri="{FF2B5EF4-FFF2-40B4-BE49-F238E27FC236}">
              <a16:creationId xmlns:a16="http://schemas.microsoft.com/office/drawing/2014/main" id="{00000000-0008-0000-0800-00002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8" name="TextBox 3">
          <a:extLst>
            <a:ext uri="{FF2B5EF4-FFF2-40B4-BE49-F238E27FC236}">
              <a16:creationId xmlns:a16="http://schemas.microsoft.com/office/drawing/2014/main" id="{00000000-0008-0000-0800-00002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9" name="TextBox 4">
          <a:extLst>
            <a:ext uri="{FF2B5EF4-FFF2-40B4-BE49-F238E27FC236}">
              <a16:creationId xmlns:a16="http://schemas.microsoft.com/office/drawing/2014/main" id="{00000000-0008-0000-0800-00002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00000000-0008-0000-0800-00002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1" name="TextBox 2">
          <a:extLst>
            <a:ext uri="{FF2B5EF4-FFF2-40B4-BE49-F238E27FC236}">
              <a16:creationId xmlns:a16="http://schemas.microsoft.com/office/drawing/2014/main" id="{00000000-0008-0000-0800-00002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2" name="TextBox 3">
          <a:extLst>
            <a:ext uri="{FF2B5EF4-FFF2-40B4-BE49-F238E27FC236}">
              <a16:creationId xmlns:a16="http://schemas.microsoft.com/office/drawing/2014/main" id="{00000000-0008-0000-0800-00002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3" name="TextBox 4">
          <a:extLst>
            <a:ext uri="{FF2B5EF4-FFF2-40B4-BE49-F238E27FC236}">
              <a16:creationId xmlns:a16="http://schemas.microsoft.com/office/drawing/2014/main" id="{00000000-0008-0000-0800-00002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4" name="TextBox 1">
          <a:extLst>
            <a:ext uri="{FF2B5EF4-FFF2-40B4-BE49-F238E27FC236}">
              <a16:creationId xmlns:a16="http://schemas.microsoft.com/office/drawing/2014/main" id="{00000000-0008-0000-0800-00002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5" name="TextBox 2">
          <a:extLst>
            <a:ext uri="{FF2B5EF4-FFF2-40B4-BE49-F238E27FC236}">
              <a16:creationId xmlns:a16="http://schemas.microsoft.com/office/drawing/2014/main" id="{00000000-0008-0000-0800-00002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6" name="TextBox 3">
          <a:extLst>
            <a:ext uri="{FF2B5EF4-FFF2-40B4-BE49-F238E27FC236}">
              <a16:creationId xmlns:a16="http://schemas.microsoft.com/office/drawing/2014/main" id="{00000000-0008-0000-0800-00002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7" name="TextBox 4">
          <a:extLst>
            <a:ext uri="{FF2B5EF4-FFF2-40B4-BE49-F238E27FC236}">
              <a16:creationId xmlns:a16="http://schemas.microsoft.com/office/drawing/2014/main" id="{00000000-0008-0000-0800-00002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8" name="TextBox 1">
          <a:extLst>
            <a:ext uri="{FF2B5EF4-FFF2-40B4-BE49-F238E27FC236}">
              <a16:creationId xmlns:a16="http://schemas.microsoft.com/office/drawing/2014/main" id="{00000000-0008-0000-0800-00002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9" name="TextBox 2">
          <a:extLst>
            <a:ext uri="{FF2B5EF4-FFF2-40B4-BE49-F238E27FC236}">
              <a16:creationId xmlns:a16="http://schemas.microsoft.com/office/drawing/2014/main" id="{00000000-0008-0000-0800-00002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0" name="TextBox 3">
          <a:extLst>
            <a:ext uri="{FF2B5EF4-FFF2-40B4-BE49-F238E27FC236}">
              <a16:creationId xmlns:a16="http://schemas.microsoft.com/office/drawing/2014/main" id="{00000000-0008-0000-0800-00003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1" name="TextBox 4">
          <a:extLst>
            <a:ext uri="{FF2B5EF4-FFF2-40B4-BE49-F238E27FC236}">
              <a16:creationId xmlns:a16="http://schemas.microsoft.com/office/drawing/2014/main" id="{00000000-0008-0000-0800-00003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00000000-0008-0000-0800-00003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3" name="TextBox 2">
          <a:extLst>
            <a:ext uri="{FF2B5EF4-FFF2-40B4-BE49-F238E27FC236}">
              <a16:creationId xmlns:a16="http://schemas.microsoft.com/office/drawing/2014/main" id="{00000000-0008-0000-0800-00003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4" name="TextBox 3">
          <a:extLst>
            <a:ext uri="{FF2B5EF4-FFF2-40B4-BE49-F238E27FC236}">
              <a16:creationId xmlns:a16="http://schemas.microsoft.com/office/drawing/2014/main" id="{00000000-0008-0000-0800-00003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5" name="TextBox 4">
          <a:extLst>
            <a:ext uri="{FF2B5EF4-FFF2-40B4-BE49-F238E27FC236}">
              <a16:creationId xmlns:a16="http://schemas.microsoft.com/office/drawing/2014/main" id="{00000000-0008-0000-0800-00003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6" name="TextBox 1">
          <a:extLst>
            <a:ext uri="{FF2B5EF4-FFF2-40B4-BE49-F238E27FC236}">
              <a16:creationId xmlns:a16="http://schemas.microsoft.com/office/drawing/2014/main" id="{00000000-0008-0000-0800-00003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7" name="TextBox 2">
          <a:extLst>
            <a:ext uri="{FF2B5EF4-FFF2-40B4-BE49-F238E27FC236}">
              <a16:creationId xmlns:a16="http://schemas.microsoft.com/office/drawing/2014/main" id="{00000000-0008-0000-0800-00003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8" name="TextBox 3">
          <a:extLst>
            <a:ext uri="{FF2B5EF4-FFF2-40B4-BE49-F238E27FC236}">
              <a16:creationId xmlns:a16="http://schemas.microsoft.com/office/drawing/2014/main" id="{00000000-0008-0000-0800-00003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9" name="TextBox 4">
          <a:extLst>
            <a:ext uri="{FF2B5EF4-FFF2-40B4-BE49-F238E27FC236}">
              <a16:creationId xmlns:a16="http://schemas.microsoft.com/office/drawing/2014/main" id="{00000000-0008-0000-0800-00003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0" name="TextBox 1">
          <a:extLst>
            <a:ext uri="{FF2B5EF4-FFF2-40B4-BE49-F238E27FC236}">
              <a16:creationId xmlns:a16="http://schemas.microsoft.com/office/drawing/2014/main" id="{00000000-0008-0000-0800-00003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1" name="TextBox 2">
          <a:extLst>
            <a:ext uri="{FF2B5EF4-FFF2-40B4-BE49-F238E27FC236}">
              <a16:creationId xmlns:a16="http://schemas.microsoft.com/office/drawing/2014/main" id="{00000000-0008-0000-0800-00003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2" name="TextBox 3">
          <a:extLst>
            <a:ext uri="{FF2B5EF4-FFF2-40B4-BE49-F238E27FC236}">
              <a16:creationId xmlns:a16="http://schemas.microsoft.com/office/drawing/2014/main" id="{00000000-0008-0000-0800-00003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3" name="TextBox 4">
          <a:extLst>
            <a:ext uri="{FF2B5EF4-FFF2-40B4-BE49-F238E27FC236}">
              <a16:creationId xmlns:a16="http://schemas.microsoft.com/office/drawing/2014/main" id="{00000000-0008-0000-0800-00003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id="{00000000-0008-0000-0800-00003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5" name="TextBox 2">
          <a:extLst>
            <a:ext uri="{FF2B5EF4-FFF2-40B4-BE49-F238E27FC236}">
              <a16:creationId xmlns:a16="http://schemas.microsoft.com/office/drawing/2014/main" id="{00000000-0008-0000-0800-00003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6" name="TextBox 3">
          <a:extLst>
            <a:ext uri="{FF2B5EF4-FFF2-40B4-BE49-F238E27FC236}">
              <a16:creationId xmlns:a16="http://schemas.microsoft.com/office/drawing/2014/main" id="{00000000-0008-0000-0800-00004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7" name="TextBox 4">
          <a:extLst>
            <a:ext uri="{FF2B5EF4-FFF2-40B4-BE49-F238E27FC236}">
              <a16:creationId xmlns:a16="http://schemas.microsoft.com/office/drawing/2014/main" id="{00000000-0008-0000-0800-00004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8" name="TextBox 1">
          <a:extLst>
            <a:ext uri="{FF2B5EF4-FFF2-40B4-BE49-F238E27FC236}">
              <a16:creationId xmlns:a16="http://schemas.microsoft.com/office/drawing/2014/main" id="{00000000-0008-0000-0800-00004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9" name="TextBox 2">
          <a:extLst>
            <a:ext uri="{FF2B5EF4-FFF2-40B4-BE49-F238E27FC236}">
              <a16:creationId xmlns:a16="http://schemas.microsoft.com/office/drawing/2014/main" id="{00000000-0008-0000-0800-00004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0" name="TextBox 3">
          <a:extLst>
            <a:ext uri="{FF2B5EF4-FFF2-40B4-BE49-F238E27FC236}">
              <a16:creationId xmlns:a16="http://schemas.microsoft.com/office/drawing/2014/main" id="{00000000-0008-0000-0800-00004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1" name="TextBox 4">
          <a:extLst>
            <a:ext uri="{FF2B5EF4-FFF2-40B4-BE49-F238E27FC236}">
              <a16:creationId xmlns:a16="http://schemas.microsoft.com/office/drawing/2014/main" id="{00000000-0008-0000-0800-00004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2" name="TextBox 1">
          <a:extLst>
            <a:ext uri="{FF2B5EF4-FFF2-40B4-BE49-F238E27FC236}">
              <a16:creationId xmlns:a16="http://schemas.microsoft.com/office/drawing/2014/main" id="{00000000-0008-0000-0800-00004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3" name="TextBox 2">
          <a:extLst>
            <a:ext uri="{FF2B5EF4-FFF2-40B4-BE49-F238E27FC236}">
              <a16:creationId xmlns:a16="http://schemas.microsoft.com/office/drawing/2014/main" id="{00000000-0008-0000-0800-00004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4" name="TextBox 3">
          <a:extLst>
            <a:ext uri="{FF2B5EF4-FFF2-40B4-BE49-F238E27FC236}">
              <a16:creationId xmlns:a16="http://schemas.microsoft.com/office/drawing/2014/main" id="{00000000-0008-0000-0800-00004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5" name="TextBox 4">
          <a:extLst>
            <a:ext uri="{FF2B5EF4-FFF2-40B4-BE49-F238E27FC236}">
              <a16:creationId xmlns:a16="http://schemas.microsoft.com/office/drawing/2014/main" id="{00000000-0008-0000-0800-00004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00000000-0008-0000-0800-00004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7" name="TextBox 2">
          <a:extLst>
            <a:ext uri="{FF2B5EF4-FFF2-40B4-BE49-F238E27FC236}">
              <a16:creationId xmlns:a16="http://schemas.microsoft.com/office/drawing/2014/main" id="{00000000-0008-0000-0800-00004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8" name="TextBox 3">
          <a:extLst>
            <a:ext uri="{FF2B5EF4-FFF2-40B4-BE49-F238E27FC236}">
              <a16:creationId xmlns:a16="http://schemas.microsoft.com/office/drawing/2014/main" id="{00000000-0008-0000-0800-00004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9" name="TextBox 4">
          <a:extLst>
            <a:ext uri="{FF2B5EF4-FFF2-40B4-BE49-F238E27FC236}">
              <a16:creationId xmlns:a16="http://schemas.microsoft.com/office/drawing/2014/main" id="{00000000-0008-0000-0800-00004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0" name="TextBox 1">
          <a:extLst>
            <a:ext uri="{FF2B5EF4-FFF2-40B4-BE49-F238E27FC236}">
              <a16:creationId xmlns:a16="http://schemas.microsoft.com/office/drawing/2014/main" id="{00000000-0008-0000-0800-00004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1" name="TextBox 2">
          <a:extLst>
            <a:ext uri="{FF2B5EF4-FFF2-40B4-BE49-F238E27FC236}">
              <a16:creationId xmlns:a16="http://schemas.microsoft.com/office/drawing/2014/main" id="{00000000-0008-0000-0800-00004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2" name="TextBox 3">
          <a:extLst>
            <a:ext uri="{FF2B5EF4-FFF2-40B4-BE49-F238E27FC236}">
              <a16:creationId xmlns:a16="http://schemas.microsoft.com/office/drawing/2014/main" id="{00000000-0008-0000-0800-00005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3" name="TextBox 4">
          <a:extLst>
            <a:ext uri="{FF2B5EF4-FFF2-40B4-BE49-F238E27FC236}">
              <a16:creationId xmlns:a16="http://schemas.microsoft.com/office/drawing/2014/main" id="{00000000-0008-0000-0800-00005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4" name="TextBox 1">
          <a:extLst>
            <a:ext uri="{FF2B5EF4-FFF2-40B4-BE49-F238E27FC236}">
              <a16:creationId xmlns:a16="http://schemas.microsoft.com/office/drawing/2014/main" id="{00000000-0008-0000-0800-00005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5" name="TextBox 2">
          <a:extLst>
            <a:ext uri="{FF2B5EF4-FFF2-40B4-BE49-F238E27FC236}">
              <a16:creationId xmlns:a16="http://schemas.microsoft.com/office/drawing/2014/main" id="{00000000-0008-0000-0800-00005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6" name="TextBox 3">
          <a:extLst>
            <a:ext uri="{FF2B5EF4-FFF2-40B4-BE49-F238E27FC236}">
              <a16:creationId xmlns:a16="http://schemas.microsoft.com/office/drawing/2014/main" id="{00000000-0008-0000-0800-00005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7" name="TextBox 4">
          <a:extLst>
            <a:ext uri="{FF2B5EF4-FFF2-40B4-BE49-F238E27FC236}">
              <a16:creationId xmlns:a16="http://schemas.microsoft.com/office/drawing/2014/main" id="{00000000-0008-0000-0800-00005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8" name="TextBox 1">
          <a:extLst>
            <a:ext uri="{FF2B5EF4-FFF2-40B4-BE49-F238E27FC236}">
              <a16:creationId xmlns:a16="http://schemas.microsoft.com/office/drawing/2014/main" id="{00000000-0008-0000-0800-00005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9" name="TextBox 2">
          <a:extLst>
            <a:ext uri="{FF2B5EF4-FFF2-40B4-BE49-F238E27FC236}">
              <a16:creationId xmlns:a16="http://schemas.microsoft.com/office/drawing/2014/main" id="{00000000-0008-0000-0800-00005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0" name="TextBox 3">
          <a:extLst>
            <a:ext uri="{FF2B5EF4-FFF2-40B4-BE49-F238E27FC236}">
              <a16:creationId xmlns:a16="http://schemas.microsoft.com/office/drawing/2014/main" id="{00000000-0008-0000-0800-00005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1" name="TextBox 4">
          <a:extLst>
            <a:ext uri="{FF2B5EF4-FFF2-40B4-BE49-F238E27FC236}">
              <a16:creationId xmlns:a16="http://schemas.microsoft.com/office/drawing/2014/main" id="{00000000-0008-0000-0800-00005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2" name="TextBox 1">
          <a:extLst>
            <a:ext uri="{FF2B5EF4-FFF2-40B4-BE49-F238E27FC236}">
              <a16:creationId xmlns:a16="http://schemas.microsoft.com/office/drawing/2014/main" id="{00000000-0008-0000-0800-00005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3" name="TextBox 2">
          <a:extLst>
            <a:ext uri="{FF2B5EF4-FFF2-40B4-BE49-F238E27FC236}">
              <a16:creationId xmlns:a16="http://schemas.microsoft.com/office/drawing/2014/main" id="{00000000-0008-0000-0800-00005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4" name="TextBox 3">
          <a:extLst>
            <a:ext uri="{FF2B5EF4-FFF2-40B4-BE49-F238E27FC236}">
              <a16:creationId xmlns:a16="http://schemas.microsoft.com/office/drawing/2014/main" id="{00000000-0008-0000-0800-00005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5" name="TextBox 4">
          <a:extLst>
            <a:ext uri="{FF2B5EF4-FFF2-40B4-BE49-F238E27FC236}">
              <a16:creationId xmlns:a16="http://schemas.microsoft.com/office/drawing/2014/main" id="{00000000-0008-0000-0800-00005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6" name="TextBox 1">
          <a:extLst>
            <a:ext uri="{FF2B5EF4-FFF2-40B4-BE49-F238E27FC236}">
              <a16:creationId xmlns:a16="http://schemas.microsoft.com/office/drawing/2014/main" id="{00000000-0008-0000-0800-00005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7" name="TextBox 2">
          <a:extLst>
            <a:ext uri="{FF2B5EF4-FFF2-40B4-BE49-F238E27FC236}">
              <a16:creationId xmlns:a16="http://schemas.microsoft.com/office/drawing/2014/main" id="{00000000-0008-0000-0800-00005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8" name="TextBox 3">
          <a:extLst>
            <a:ext uri="{FF2B5EF4-FFF2-40B4-BE49-F238E27FC236}">
              <a16:creationId xmlns:a16="http://schemas.microsoft.com/office/drawing/2014/main" id="{00000000-0008-0000-0800-00006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9" name="TextBox 4">
          <a:extLst>
            <a:ext uri="{FF2B5EF4-FFF2-40B4-BE49-F238E27FC236}">
              <a16:creationId xmlns:a16="http://schemas.microsoft.com/office/drawing/2014/main" id="{00000000-0008-0000-0800-00006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00000000-0008-0000-0800-00006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1" name="TextBox 2">
          <a:extLst>
            <a:ext uri="{FF2B5EF4-FFF2-40B4-BE49-F238E27FC236}">
              <a16:creationId xmlns:a16="http://schemas.microsoft.com/office/drawing/2014/main" id="{00000000-0008-0000-0800-00006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2" name="TextBox 3">
          <a:extLst>
            <a:ext uri="{FF2B5EF4-FFF2-40B4-BE49-F238E27FC236}">
              <a16:creationId xmlns:a16="http://schemas.microsoft.com/office/drawing/2014/main" id="{00000000-0008-0000-0800-00006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3" name="TextBox 4">
          <a:extLst>
            <a:ext uri="{FF2B5EF4-FFF2-40B4-BE49-F238E27FC236}">
              <a16:creationId xmlns:a16="http://schemas.microsoft.com/office/drawing/2014/main" id="{00000000-0008-0000-0800-00006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4" name="TextBox 1">
          <a:extLst>
            <a:ext uri="{FF2B5EF4-FFF2-40B4-BE49-F238E27FC236}">
              <a16:creationId xmlns:a16="http://schemas.microsoft.com/office/drawing/2014/main" id="{00000000-0008-0000-0800-00006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5" name="TextBox 2">
          <a:extLst>
            <a:ext uri="{FF2B5EF4-FFF2-40B4-BE49-F238E27FC236}">
              <a16:creationId xmlns:a16="http://schemas.microsoft.com/office/drawing/2014/main" id="{00000000-0008-0000-0800-00006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6" name="TextBox 3">
          <a:extLst>
            <a:ext uri="{FF2B5EF4-FFF2-40B4-BE49-F238E27FC236}">
              <a16:creationId xmlns:a16="http://schemas.microsoft.com/office/drawing/2014/main" id="{00000000-0008-0000-0800-00006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7" name="TextBox 4">
          <a:extLst>
            <a:ext uri="{FF2B5EF4-FFF2-40B4-BE49-F238E27FC236}">
              <a16:creationId xmlns:a16="http://schemas.microsoft.com/office/drawing/2014/main" id="{00000000-0008-0000-0800-00006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8" name="TextBox 1">
          <a:extLst>
            <a:ext uri="{FF2B5EF4-FFF2-40B4-BE49-F238E27FC236}">
              <a16:creationId xmlns:a16="http://schemas.microsoft.com/office/drawing/2014/main" id="{00000000-0008-0000-0800-00006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9" name="TextBox 2">
          <a:extLst>
            <a:ext uri="{FF2B5EF4-FFF2-40B4-BE49-F238E27FC236}">
              <a16:creationId xmlns:a16="http://schemas.microsoft.com/office/drawing/2014/main" id="{00000000-0008-0000-0800-00006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0" name="TextBox 3">
          <a:extLst>
            <a:ext uri="{FF2B5EF4-FFF2-40B4-BE49-F238E27FC236}">
              <a16:creationId xmlns:a16="http://schemas.microsoft.com/office/drawing/2014/main" id="{00000000-0008-0000-0800-00006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1" name="TextBox 4">
          <a:extLst>
            <a:ext uri="{FF2B5EF4-FFF2-40B4-BE49-F238E27FC236}">
              <a16:creationId xmlns:a16="http://schemas.microsoft.com/office/drawing/2014/main" id="{00000000-0008-0000-0800-00006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00000000-0008-0000-0800-00006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3" name="TextBox 2">
          <a:extLst>
            <a:ext uri="{FF2B5EF4-FFF2-40B4-BE49-F238E27FC236}">
              <a16:creationId xmlns:a16="http://schemas.microsoft.com/office/drawing/2014/main" id="{00000000-0008-0000-0800-00006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4" name="TextBox 3">
          <a:extLst>
            <a:ext uri="{FF2B5EF4-FFF2-40B4-BE49-F238E27FC236}">
              <a16:creationId xmlns:a16="http://schemas.microsoft.com/office/drawing/2014/main" id="{00000000-0008-0000-0800-00007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5" name="TextBox 4">
          <a:extLst>
            <a:ext uri="{FF2B5EF4-FFF2-40B4-BE49-F238E27FC236}">
              <a16:creationId xmlns:a16="http://schemas.microsoft.com/office/drawing/2014/main" id="{00000000-0008-0000-0800-00007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6" name="TextBox 1">
          <a:extLst>
            <a:ext uri="{FF2B5EF4-FFF2-40B4-BE49-F238E27FC236}">
              <a16:creationId xmlns:a16="http://schemas.microsoft.com/office/drawing/2014/main" id="{00000000-0008-0000-0800-00007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7" name="TextBox 2">
          <a:extLst>
            <a:ext uri="{FF2B5EF4-FFF2-40B4-BE49-F238E27FC236}">
              <a16:creationId xmlns:a16="http://schemas.microsoft.com/office/drawing/2014/main" id="{00000000-0008-0000-0800-00007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8" name="TextBox 3">
          <a:extLst>
            <a:ext uri="{FF2B5EF4-FFF2-40B4-BE49-F238E27FC236}">
              <a16:creationId xmlns:a16="http://schemas.microsoft.com/office/drawing/2014/main" id="{00000000-0008-0000-0800-00007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9" name="TextBox 4">
          <a:extLst>
            <a:ext uri="{FF2B5EF4-FFF2-40B4-BE49-F238E27FC236}">
              <a16:creationId xmlns:a16="http://schemas.microsoft.com/office/drawing/2014/main" id="{00000000-0008-0000-0800-00007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0" name="TextBox 1">
          <a:extLst>
            <a:ext uri="{FF2B5EF4-FFF2-40B4-BE49-F238E27FC236}">
              <a16:creationId xmlns:a16="http://schemas.microsoft.com/office/drawing/2014/main" id="{00000000-0008-0000-0800-00007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1" name="TextBox 2">
          <a:extLst>
            <a:ext uri="{FF2B5EF4-FFF2-40B4-BE49-F238E27FC236}">
              <a16:creationId xmlns:a16="http://schemas.microsoft.com/office/drawing/2014/main" id="{00000000-0008-0000-0800-00007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2" name="TextBox 3">
          <a:extLst>
            <a:ext uri="{FF2B5EF4-FFF2-40B4-BE49-F238E27FC236}">
              <a16:creationId xmlns:a16="http://schemas.microsoft.com/office/drawing/2014/main" id="{00000000-0008-0000-0800-00007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3" name="TextBox 4">
          <a:extLst>
            <a:ext uri="{FF2B5EF4-FFF2-40B4-BE49-F238E27FC236}">
              <a16:creationId xmlns:a16="http://schemas.microsoft.com/office/drawing/2014/main" id="{00000000-0008-0000-0800-00007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00000000-0008-0000-0800-00007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5" name="TextBox 2">
          <a:extLst>
            <a:ext uri="{FF2B5EF4-FFF2-40B4-BE49-F238E27FC236}">
              <a16:creationId xmlns:a16="http://schemas.microsoft.com/office/drawing/2014/main" id="{00000000-0008-0000-0800-00007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6" name="TextBox 3">
          <a:extLst>
            <a:ext uri="{FF2B5EF4-FFF2-40B4-BE49-F238E27FC236}">
              <a16:creationId xmlns:a16="http://schemas.microsoft.com/office/drawing/2014/main" id="{00000000-0008-0000-0800-00007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7" name="TextBox 4">
          <a:extLst>
            <a:ext uri="{FF2B5EF4-FFF2-40B4-BE49-F238E27FC236}">
              <a16:creationId xmlns:a16="http://schemas.microsoft.com/office/drawing/2014/main" id="{00000000-0008-0000-0800-00007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8" name="TextBox 1">
          <a:extLst>
            <a:ext uri="{FF2B5EF4-FFF2-40B4-BE49-F238E27FC236}">
              <a16:creationId xmlns:a16="http://schemas.microsoft.com/office/drawing/2014/main" id="{00000000-0008-0000-0800-00007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9" name="TextBox 2">
          <a:extLst>
            <a:ext uri="{FF2B5EF4-FFF2-40B4-BE49-F238E27FC236}">
              <a16:creationId xmlns:a16="http://schemas.microsoft.com/office/drawing/2014/main" id="{00000000-0008-0000-0800-00007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0" name="TextBox 3">
          <a:extLst>
            <a:ext uri="{FF2B5EF4-FFF2-40B4-BE49-F238E27FC236}">
              <a16:creationId xmlns:a16="http://schemas.microsoft.com/office/drawing/2014/main" id="{00000000-0008-0000-0800-00008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1" name="TextBox 4">
          <a:extLst>
            <a:ext uri="{FF2B5EF4-FFF2-40B4-BE49-F238E27FC236}">
              <a16:creationId xmlns:a16="http://schemas.microsoft.com/office/drawing/2014/main" id="{00000000-0008-0000-0800-00008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2" name="TextBox 1">
          <a:extLst>
            <a:ext uri="{FF2B5EF4-FFF2-40B4-BE49-F238E27FC236}">
              <a16:creationId xmlns:a16="http://schemas.microsoft.com/office/drawing/2014/main" id="{00000000-0008-0000-0800-00008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3" name="TextBox 2">
          <a:extLst>
            <a:ext uri="{FF2B5EF4-FFF2-40B4-BE49-F238E27FC236}">
              <a16:creationId xmlns:a16="http://schemas.microsoft.com/office/drawing/2014/main" id="{00000000-0008-0000-0800-00008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4" name="TextBox 3">
          <a:extLst>
            <a:ext uri="{FF2B5EF4-FFF2-40B4-BE49-F238E27FC236}">
              <a16:creationId xmlns:a16="http://schemas.microsoft.com/office/drawing/2014/main" id="{00000000-0008-0000-0800-00008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5" name="TextBox 4">
          <a:extLst>
            <a:ext uri="{FF2B5EF4-FFF2-40B4-BE49-F238E27FC236}">
              <a16:creationId xmlns:a16="http://schemas.microsoft.com/office/drawing/2014/main" id="{00000000-0008-0000-0800-00008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00000000-0008-0000-0800-00008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7" name="TextBox 2">
          <a:extLst>
            <a:ext uri="{FF2B5EF4-FFF2-40B4-BE49-F238E27FC236}">
              <a16:creationId xmlns:a16="http://schemas.microsoft.com/office/drawing/2014/main" id="{00000000-0008-0000-0800-00008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8" name="TextBox 3">
          <a:extLst>
            <a:ext uri="{FF2B5EF4-FFF2-40B4-BE49-F238E27FC236}">
              <a16:creationId xmlns:a16="http://schemas.microsoft.com/office/drawing/2014/main" id="{00000000-0008-0000-0800-00008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9" name="TextBox 4">
          <a:extLst>
            <a:ext uri="{FF2B5EF4-FFF2-40B4-BE49-F238E27FC236}">
              <a16:creationId xmlns:a16="http://schemas.microsoft.com/office/drawing/2014/main" id="{00000000-0008-0000-0800-00008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50" name="TextBox 1">
          <a:extLst>
            <a:ext uri="{FF2B5EF4-FFF2-40B4-BE49-F238E27FC236}">
              <a16:creationId xmlns:a16="http://schemas.microsoft.com/office/drawing/2014/main" id="{00000000-0008-0000-0800-00008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51" name="TextBox 2">
          <a:extLst>
            <a:ext uri="{FF2B5EF4-FFF2-40B4-BE49-F238E27FC236}">
              <a16:creationId xmlns:a16="http://schemas.microsoft.com/office/drawing/2014/main" id="{00000000-0008-0000-0800-00008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52" name="TextBox 3">
          <a:extLst>
            <a:ext uri="{FF2B5EF4-FFF2-40B4-BE49-F238E27FC236}">
              <a16:creationId xmlns:a16="http://schemas.microsoft.com/office/drawing/2014/main" id="{00000000-0008-0000-0800-00008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53" name="TextBox 4">
          <a:extLst>
            <a:ext uri="{FF2B5EF4-FFF2-40B4-BE49-F238E27FC236}">
              <a16:creationId xmlns:a16="http://schemas.microsoft.com/office/drawing/2014/main" id="{00000000-0008-0000-0800-00008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54" name="TextBox 1">
          <a:extLst>
            <a:ext uri="{FF2B5EF4-FFF2-40B4-BE49-F238E27FC236}">
              <a16:creationId xmlns:a16="http://schemas.microsoft.com/office/drawing/2014/main" id="{00000000-0008-0000-0800-00008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55" name="TextBox 2">
          <a:extLst>
            <a:ext uri="{FF2B5EF4-FFF2-40B4-BE49-F238E27FC236}">
              <a16:creationId xmlns:a16="http://schemas.microsoft.com/office/drawing/2014/main" id="{00000000-0008-0000-0800-00008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56" name="TextBox 3">
          <a:extLst>
            <a:ext uri="{FF2B5EF4-FFF2-40B4-BE49-F238E27FC236}">
              <a16:creationId xmlns:a16="http://schemas.microsoft.com/office/drawing/2014/main" id="{00000000-0008-0000-0800-00009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57" name="TextBox 4">
          <a:extLst>
            <a:ext uri="{FF2B5EF4-FFF2-40B4-BE49-F238E27FC236}">
              <a16:creationId xmlns:a16="http://schemas.microsoft.com/office/drawing/2014/main" id="{00000000-0008-0000-0800-00009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800-000092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800-000093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800-000094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800-000095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800-000096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800-000097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800-000098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800-000099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800-00009A02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800-00009B02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800-00009C02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800-00009D02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00000000-0008-0000-0800-00009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1" name="TextBox 2">
          <a:extLst>
            <a:ext uri="{FF2B5EF4-FFF2-40B4-BE49-F238E27FC236}">
              <a16:creationId xmlns:a16="http://schemas.microsoft.com/office/drawing/2014/main" id="{00000000-0008-0000-0800-00009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2" name="TextBox 3">
          <a:extLst>
            <a:ext uri="{FF2B5EF4-FFF2-40B4-BE49-F238E27FC236}">
              <a16:creationId xmlns:a16="http://schemas.microsoft.com/office/drawing/2014/main" id="{00000000-0008-0000-0800-0000A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3" name="TextBox 4">
          <a:extLst>
            <a:ext uri="{FF2B5EF4-FFF2-40B4-BE49-F238E27FC236}">
              <a16:creationId xmlns:a16="http://schemas.microsoft.com/office/drawing/2014/main" id="{00000000-0008-0000-0800-0000A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4" name="TextBox 1">
          <a:extLst>
            <a:ext uri="{FF2B5EF4-FFF2-40B4-BE49-F238E27FC236}">
              <a16:creationId xmlns:a16="http://schemas.microsoft.com/office/drawing/2014/main" id="{00000000-0008-0000-0800-0000A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5" name="TextBox 2">
          <a:extLst>
            <a:ext uri="{FF2B5EF4-FFF2-40B4-BE49-F238E27FC236}">
              <a16:creationId xmlns:a16="http://schemas.microsoft.com/office/drawing/2014/main" id="{00000000-0008-0000-0800-0000A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6" name="TextBox 3">
          <a:extLst>
            <a:ext uri="{FF2B5EF4-FFF2-40B4-BE49-F238E27FC236}">
              <a16:creationId xmlns:a16="http://schemas.microsoft.com/office/drawing/2014/main" id="{00000000-0008-0000-0800-0000A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7" name="TextBox 4">
          <a:extLst>
            <a:ext uri="{FF2B5EF4-FFF2-40B4-BE49-F238E27FC236}">
              <a16:creationId xmlns:a16="http://schemas.microsoft.com/office/drawing/2014/main" id="{00000000-0008-0000-0800-0000A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8" name="TextBox 1">
          <a:extLst>
            <a:ext uri="{FF2B5EF4-FFF2-40B4-BE49-F238E27FC236}">
              <a16:creationId xmlns:a16="http://schemas.microsoft.com/office/drawing/2014/main" id="{00000000-0008-0000-0800-0000A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9" name="TextBox 2">
          <a:extLst>
            <a:ext uri="{FF2B5EF4-FFF2-40B4-BE49-F238E27FC236}">
              <a16:creationId xmlns:a16="http://schemas.microsoft.com/office/drawing/2014/main" id="{00000000-0008-0000-0800-0000A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0" name="TextBox 3">
          <a:extLst>
            <a:ext uri="{FF2B5EF4-FFF2-40B4-BE49-F238E27FC236}">
              <a16:creationId xmlns:a16="http://schemas.microsoft.com/office/drawing/2014/main" id="{00000000-0008-0000-0800-0000A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1" name="TextBox 4">
          <a:extLst>
            <a:ext uri="{FF2B5EF4-FFF2-40B4-BE49-F238E27FC236}">
              <a16:creationId xmlns:a16="http://schemas.microsoft.com/office/drawing/2014/main" id="{00000000-0008-0000-0800-0000A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00000000-0008-0000-0800-0000A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3" name="TextBox 2">
          <a:extLst>
            <a:ext uri="{FF2B5EF4-FFF2-40B4-BE49-F238E27FC236}">
              <a16:creationId xmlns:a16="http://schemas.microsoft.com/office/drawing/2014/main" id="{00000000-0008-0000-0800-0000A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4" name="TextBox 3">
          <a:extLst>
            <a:ext uri="{FF2B5EF4-FFF2-40B4-BE49-F238E27FC236}">
              <a16:creationId xmlns:a16="http://schemas.microsoft.com/office/drawing/2014/main" id="{00000000-0008-0000-0800-0000A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5" name="TextBox 4">
          <a:extLst>
            <a:ext uri="{FF2B5EF4-FFF2-40B4-BE49-F238E27FC236}">
              <a16:creationId xmlns:a16="http://schemas.microsoft.com/office/drawing/2014/main" id="{00000000-0008-0000-0800-0000A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6" name="TextBox 1">
          <a:extLst>
            <a:ext uri="{FF2B5EF4-FFF2-40B4-BE49-F238E27FC236}">
              <a16:creationId xmlns:a16="http://schemas.microsoft.com/office/drawing/2014/main" id="{00000000-0008-0000-0800-0000A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7" name="TextBox 2">
          <a:extLst>
            <a:ext uri="{FF2B5EF4-FFF2-40B4-BE49-F238E27FC236}">
              <a16:creationId xmlns:a16="http://schemas.microsoft.com/office/drawing/2014/main" id="{00000000-0008-0000-0800-0000A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8" name="TextBox 3">
          <a:extLst>
            <a:ext uri="{FF2B5EF4-FFF2-40B4-BE49-F238E27FC236}">
              <a16:creationId xmlns:a16="http://schemas.microsoft.com/office/drawing/2014/main" id="{00000000-0008-0000-0800-0000B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9" name="TextBox 4">
          <a:extLst>
            <a:ext uri="{FF2B5EF4-FFF2-40B4-BE49-F238E27FC236}">
              <a16:creationId xmlns:a16="http://schemas.microsoft.com/office/drawing/2014/main" id="{00000000-0008-0000-0800-0000B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0" name="TextBox 1">
          <a:extLst>
            <a:ext uri="{FF2B5EF4-FFF2-40B4-BE49-F238E27FC236}">
              <a16:creationId xmlns:a16="http://schemas.microsoft.com/office/drawing/2014/main" id="{00000000-0008-0000-0800-0000B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1" name="TextBox 2">
          <a:extLst>
            <a:ext uri="{FF2B5EF4-FFF2-40B4-BE49-F238E27FC236}">
              <a16:creationId xmlns:a16="http://schemas.microsoft.com/office/drawing/2014/main" id="{00000000-0008-0000-0800-0000B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2" name="TextBox 3">
          <a:extLst>
            <a:ext uri="{FF2B5EF4-FFF2-40B4-BE49-F238E27FC236}">
              <a16:creationId xmlns:a16="http://schemas.microsoft.com/office/drawing/2014/main" id="{00000000-0008-0000-0800-0000B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3" name="TextBox 4">
          <a:extLst>
            <a:ext uri="{FF2B5EF4-FFF2-40B4-BE49-F238E27FC236}">
              <a16:creationId xmlns:a16="http://schemas.microsoft.com/office/drawing/2014/main" id="{00000000-0008-0000-0800-0000B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00000000-0008-0000-0800-0000B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5" name="TextBox 2">
          <a:extLst>
            <a:ext uri="{FF2B5EF4-FFF2-40B4-BE49-F238E27FC236}">
              <a16:creationId xmlns:a16="http://schemas.microsoft.com/office/drawing/2014/main" id="{00000000-0008-0000-0800-0000B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6" name="TextBox 3">
          <a:extLst>
            <a:ext uri="{FF2B5EF4-FFF2-40B4-BE49-F238E27FC236}">
              <a16:creationId xmlns:a16="http://schemas.microsoft.com/office/drawing/2014/main" id="{00000000-0008-0000-0800-0000B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7" name="TextBox 4">
          <a:extLst>
            <a:ext uri="{FF2B5EF4-FFF2-40B4-BE49-F238E27FC236}">
              <a16:creationId xmlns:a16="http://schemas.microsoft.com/office/drawing/2014/main" id="{00000000-0008-0000-0800-0000B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8" name="TextBox 1">
          <a:extLst>
            <a:ext uri="{FF2B5EF4-FFF2-40B4-BE49-F238E27FC236}">
              <a16:creationId xmlns:a16="http://schemas.microsoft.com/office/drawing/2014/main" id="{00000000-0008-0000-0800-0000B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9" name="TextBox 2">
          <a:extLst>
            <a:ext uri="{FF2B5EF4-FFF2-40B4-BE49-F238E27FC236}">
              <a16:creationId xmlns:a16="http://schemas.microsoft.com/office/drawing/2014/main" id="{00000000-0008-0000-0800-0000B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0" name="TextBox 3">
          <a:extLst>
            <a:ext uri="{FF2B5EF4-FFF2-40B4-BE49-F238E27FC236}">
              <a16:creationId xmlns:a16="http://schemas.microsoft.com/office/drawing/2014/main" id="{00000000-0008-0000-0800-0000B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1" name="TextBox 4">
          <a:extLst>
            <a:ext uri="{FF2B5EF4-FFF2-40B4-BE49-F238E27FC236}">
              <a16:creationId xmlns:a16="http://schemas.microsoft.com/office/drawing/2014/main" id="{00000000-0008-0000-0800-0000B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2" name="TextBox 1">
          <a:extLst>
            <a:ext uri="{FF2B5EF4-FFF2-40B4-BE49-F238E27FC236}">
              <a16:creationId xmlns:a16="http://schemas.microsoft.com/office/drawing/2014/main" id="{00000000-0008-0000-0800-0000B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3" name="TextBox 2">
          <a:extLst>
            <a:ext uri="{FF2B5EF4-FFF2-40B4-BE49-F238E27FC236}">
              <a16:creationId xmlns:a16="http://schemas.microsoft.com/office/drawing/2014/main" id="{00000000-0008-0000-0800-0000B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4" name="TextBox 3">
          <a:extLst>
            <a:ext uri="{FF2B5EF4-FFF2-40B4-BE49-F238E27FC236}">
              <a16:creationId xmlns:a16="http://schemas.microsoft.com/office/drawing/2014/main" id="{00000000-0008-0000-0800-0000C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5" name="TextBox 4">
          <a:extLst>
            <a:ext uri="{FF2B5EF4-FFF2-40B4-BE49-F238E27FC236}">
              <a16:creationId xmlns:a16="http://schemas.microsoft.com/office/drawing/2014/main" id="{00000000-0008-0000-0800-0000C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00000000-0008-0000-0800-0000C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7" name="TextBox 2">
          <a:extLst>
            <a:ext uri="{FF2B5EF4-FFF2-40B4-BE49-F238E27FC236}">
              <a16:creationId xmlns:a16="http://schemas.microsoft.com/office/drawing/2014/main" id="{00000000-0008-0000-0800-0000C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8" name="TextBox 3">
          <a:extLst>
            <a:ext uri="{FF2B5EF4-FFF2-40B4-BE49-F238E27FC236}">
              <a16:creationId xmlns:a16="http://schemas.microsoft.com/office/drawing/2014/main" id="{00000000-0008-0000-0800-0000C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9" name="TextBox 4">
          <a:extLst>
            <a:ext uri="{FF2B5EF4-FFF2-40B4-BE49-F238E27FC236}">
              <a16:creationId xmlns:a16="http://schemas.microsoft.com/office/drawing/2014/main" id="{00000000-0008-0000-0800-0000C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0" name="TextBox 1">
          <a:extLst>
            <a:ext uri="{FF2B5EF4-FFF2-40B4-BE49-F238E27FC236}">
              <a16:creationId xmlns:a16="http://schemas.microsoft.com/office/drawing/2014/main" id="{00000000-0008-0000-0800-0000C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1" name="TextBox 2">
          <a:extLst>
            <a:ext uri="{FF2B5EF4-FFF2-40B4-BE49-F238E27FC236}">
              <a16:creationId xmlns:a16="http://schemas.microsoft.com/office/drawing/2014/main" id="{00000000-0008-0000-0800-0000C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2" name="TextBox 3">
          <a:extLst>
            <a:ext uri="{FF2B5EF4-FFF2-40B4-BE49-F238E27FC236}">
              <a16:creationId xmlns:a16="http://schemas.microsoft.com/office/drawing/2014/main" id="{00000000-0008-0000-0800-0000C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3" name="TextBox 4">
          <a:extLst>
            <a:ext uri="{FF2B5EF4-FFF2-40B4-BE49-F238E27FC236}">
              <a16:creationId xmlns:a16="http://schemas.microsoft.com/office/drawing/2014/main" id="{00000000-0008-0000-0800-0000C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4" name="TextBox 1">
          <a:extLst>
            <a:ext uri="{FF2B5EF4-FFF2-40B4-BE49-F238E27FC236}">
              <a16:creationId xmlns:a16="http://schemas.microsoft.com/office/drawing/2014/main" id="{00000000-0008-0000-0800-0000C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5" name="TextBox 2">
          <a:extLst>
            <a:ext uri="{FF2B5EF4-FFF2-40B4-BE49-F238E27FC236}">
              <a16:creationId xmlns:a16="http://schemas.microsoft.com/office/drawing/2014/main" id="{00000000-0008-0000-0800-0000C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6" name="TextBox 3">
          <a:extLst>
            <a:ext uri="{FF2B5EF4-FFF2-40B4-BE49-F238E27FC236}">
              <a16:creationId xmlns:a16="http://schemas.microsoft.com/office/drawing/2014/main" id="{00000000-0008-0000-0800-0000C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7" name="TextBox 4">
          <a:extLst>
            <a:ext uri="{FF2B5EF4-FFF2-40B4-BE49-F238E27FC236}">
              <a16:creationId xmlns:a16="http://schemas.microsoft.com/office/drawing/2014/main" id="{00000000-0008-0000-0800-0000C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00000000-0008-0000-0800-0000C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9" name="TextBox 2">
          <a:extLst>
            <a:ext uri="{FF2B5EF4-FFF2-40B4-BE49-F238E27FC236}">
              <a16:creationId xmlns:a16="http://schemas.microsoft.com/office/drawing/2014/main" id="{00000000-0008-0000-0800-0000C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0" name="TextBox 3">
          <a:extLst>
            <a:ext uri="{FF2B5EF4-FFF2-40B4-BE49-F238E27FC236}">
              <a16:creationId xmlns:a16="http://schemas.microsoft.com/office/drawing/2014/main" id="{00000000-0008-0000-0800-0000D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1" name="TextBox 4">
          <a:extLst>
            <a:ext uri="{FF2B5EF4-FFF2-40B4-BE49-F238E27FC236}">
              <a16:creationId xmlns:a16="http://schemas.microsoft.com/office/drawing/2014/main" id="{00000000-0008-0000-0800-0000D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2" name="TextBox 1">
          <a:extLst>
            <a:ext uri="{FF2B5EF4-FFF2-40B4-BE49-F238E27FC236}">
              <a16:creationId xmlns:a16="http://schemas.microsoft.com/office/drawing/2014/main" id="{00000000-0008-0000-0800-0000D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3" name="TextBox 2">
          <a:extLst>
            <a:ext uri="{FF2B5EF4-FFF2-40B4-BE49-F238E27FC236}">
              <a16:creationId xmlns:a16="http://schemas.microsoft.com/office/drawing/2014/main" id="{00000000-0008-0000-0800-0000D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4" name="TextBox 3">
          <a:extLst>
            <a:ext uri="{FF2B5EF4-FFF2-40B4-BE49-F238E27FC236}">
              <a16:creationId xmlns:a16="http://schemas.microsoft.com/office/drawing/2014/main" id="{00000000-0008-0000-0800-0000D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5" name="TextBox 4">
          <a:extLst>
            <a:ext uri="{FF2B5EF4-FFF2-40B4-BE49-F238E27FC236}">
              <a16:creationId xmlns:a16="http://schemas.microsoft.com/office/drawing/2014/main" id="{00000000-0008-0000-0800-0000D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6" name="TextBox 1">
          <a:extLst>
            <a:ext uri="{FF2B5EF4-FFF2-40B4-BE49-F238E27FC236}">
              <a16:creationId xmlns:a16="http://schemas.microsoft.com/office/drawing/2014/main" id="{00000000-0008-0000-0800-0000D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7" name="TextBox 2">
          <a:extLst>
            <a:ext uri="{FF2B5EF4-FFF2-40B4-BE49-F238E27FC236}">
              <a16:creationId xmlns:a16="http://schemas.microsoft.com/office/drawing/2014/main" id="{00000000-0008-0000-0800-0000D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8" name="TextBox 3">
          <a:extLst>
            <a:ext uri="{FF2B5EF4-FFF2-40B4-BE49-F238E27FC236}">
              <a16:creationId xmlns:a16="http://schemas.microsoft.com/office/drawing/2014/main" id="{00000000-0008-0000-0800-0000D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9" name="TextBox 4">
          <a:extLst>
            <a:ext uri="{FF2B5EF4-FFF2-40B4-BE49-F238E27FC236}">
              <a16:creationId xmlns:a16="http://schemas.microsoft.com/office/drawing/2014/main" id="{00000000-0008-0000-0800-0000D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00000000-0008-0000-0800-0000D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1" name="TextBox 2">
          <a:extLst>
            <a:ext uri="{FF2B5EF4-FFF2-40B4-BE49-F238E27FC236}">
              <a16:creationId xmlns:a16="http://schemas.microsoft.com/office/drawing/2014/main" id="{00000000-0008-0000-0800-0000D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2" name="TextBox 3">
          <a:extLst>
            <a:ext uri="{FF2B5EF4-FFF2-40B4-BE49-F238E27FC236}">
              <a16:creationId xmlns:a16="http://schemas.microsoft.com/office/drawing/2014/main" id="{00000000-0008-0000-0800-0000D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3" name="TextBox 4">
          <a:extLst>
            <a:ext uri="{FF2B5EF4-FFF2-40B4-BE49-F238E27FC236}">
              <a16:creationId xmlns:a16="http://schemas.microsoft.com/office/drawing/2014/main" id="{00000000-0008-0000-0800-0000D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4" name="TextBox 1">
          <a:extLst>
            <a:ext uri="{FF2B5EF4-FFF2-40B4-BE49-F238E27FC236}">
              <a16:creationId xmlns:a16="http://schemas.microsoft.com/office/drawing/2014/main" id="{00000000-0008-0000-0800-0000D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5" name="TextBox 2">
          <a:extLst>
            <a:ext uri="{FF2B5EF4-FFF2-40B4-BE49-F238E27FC236}">
              <a16:creationId xmlns:a16="http://schemas.microsoft.com/office/drawing/2014/main" id="{00000000-0008-0000-0800-0000D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6" name="TextBox 3">
          <a:extLst>
            <a:ext uri="{FF2B5EF4-FFF2-40B4-BE49-F238E27FC236}">
              <a16:creationId xmlns:a16="http://schemas.microsoft.com/office/drawing/2014/main" id="{00000000-0008-0000-0800-0000E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7" name="TextBox 4">
          <a:extLst>
            <a:ext uri="{FF2B5EF4-FFF2-40B4-BE49-F238E27FC236}">
              <a16:creationId xmlns:a16="http://schemas.microsoft.com/office/drawing/2014/main" id="{00000000-0008-0000-0800-0000E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8" name="TextBox 1">
          <a:extLst>
            <a:ext uri="{FF2B5EF4-FFF2-40B4-BE49-F238E27FC236}">
              <a16:creationId xmlns:a16="http://schemas.microsoft.com/office/drawing/2014/main" id="{00000000-0008-0000-0800-0000E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9" name="TextBox 2">
          <a:extLst>
            <a:ext uri="{FF2B5EF4-FFF2-40B4-BE49-F238E27FC236}">
              <a16:creationId xmlns:a16="http://schemas.microsoft.com/office/drawing/2014/main" id="{00000000-0008-0000-0800-0000E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0" name="TextBox 3">
          <a:extLst>
            <a:ext uri="{FF2B5EF4-FFF2-40B4-BE49-F238E27FC236}">
              <a16:creationId xmlns:a16="http://schemas.microsoft.com/office/drawing/2014/main" id="{00000000-0008-0000-0800-0000E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1" name="TextBox 4">
          <a:extLst>
            <a:ext uri="{FF2B5EF4-FFF2-40B4-BE49-F238E27FC236}">
              <a16:creationId xmlns:a16="http://schemas.microsoft.com/office/drawing/2014/main" id="{00000000-0008-0000-0800-0000E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00000000-0008-0000-0800-0000E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3" name="TextBox 2">
          <a:extLst>
            <a:ext uri="{FF2B5EF4-FFF2-40B4-BE49-F238E27FC236}">
              <a16:creationId xmlns:a16="http://schemas.microsoft.com/office/drawing/2014/main" id="{00000000-0008-0000-0800-0000E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4" name="TextBox 3">
          <a:extLst>
            <a:ext uri="{FF2B5EF4-FFF2-40B4-BE49-F238E27FC236}">
              <a16:creationId xmlns:a16="http://schemas.microsoft.com/office/drawing/2014/main" id="{00000000-0008-0000-0800-0000E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5" name="TextBox 4">
          <a:extLst>
            <a:ext uri="{FF2B5EF4-FFF2-40B4-BE49-F238E27FC236}">
              <a16:creationId xmlns:a16="http://schemas.microsoft.com/office/drawing/2014/main" id="{00000000-0008-0000-0800-0000E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6" name="TextBox 1">
          <a:extLst>
            <a:ext uri="{FF2B5EF4-FFF2-40B4-BE49-F238E27FC236}">
              <a16:creationId xmlns:a16="http://schemas.microsoft.com/office/drawing/2014/main" id="{00000000-0008-0000-0800-0000E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7" name="TextBox 2">
          <a:extLst>
            <a:ext uri="{FF2B5EF4-FFF2-40B4-BE49-F238E27FC236}">
              <a16:creationId xmlns:a16="http://schemas.microsoft.com/office/drawing/2014/main" id="{00000000-0008-0000-0800-0000E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8" name="TextBox 3">
          <a:extLst>
            <a:ext uri="{FF2B5EF4-FFF2-40B4-BE49-F238E27FC236}">
              <a16:creationId xmlns:a16="http://schemas.microsoft.com/office/drawing/2014/main" id="{00000000-0008-0000-0800-0000E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9" name="TextBox 4">
          <a:extLst>
            <a:ext uri="{FF2B5EF4-FFF2-40B4-BE49-F238E27FC236}">
              <a16:creationId xmlns:a16="http://schemas.microsoft.com/office/drawing/2014/main" id="{00000000-0008-0000-0800-0000E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0" name="TextBox 1">
          <a:extLst>
            <a:ext uri="{FF2B5EF4-FFF2-40B4-BE49-F238E27FC236}">
              <a16:creationId xmlns:a16="http://schemas.microsoft.com/office/drawing/2014/main" id="{00000000-0008-0000-0800-0000E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1" name="TextBox 2">
          <a:extLst>
            <a:ext uri="{FF2B5EF4-FFF2-40B4-BE49-F238E27FC236}">
              <a16:creationId xmlns:a16="http://schemas.microsoft.com/office/drawing/2014/main" id="{00000000-0008-0000-0800-0000E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2" name="TextBox 3">
          <a:extLst>
            <a:ext uri="{FF2B5EF4-FFF2-40B4-BE49-F238E27FC236}">
              <a16:creationId xmlns:a16="http://schemas.microsoft.com/office/drawing/2014/main" id="{00000000-0008-0000-0800-0000F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3" name="TextBox 4">
          <a:extLst>
            <a:ext uri="{FF2B5EF4-FFF2-40B4-BE49-F238E27FC236}">
              <a16:creationId xmlns:a16="http://schemas.microsoft.com/office/drawing/2014/main" id="{00000000-0008-0000-0800-0000F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00000000-0008-0000-0800-0000F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5" name="TextBox 2">
          <a:extLst>
            <a:ext uri="{FF2B5EF4-FFF2-40B4-BE49-F238E27FC236}">
              <a16:creationId xmlns:a16="http://schemas.microsoft.com/office/drawing/2014/main" id="{00000000-0008-0000-0800-0000F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6" name="TextBox 3">
          <a:extLst>
            <a:ext uri="{FF2B5EF4-FFF2-40B4-BE49-F238E27FC236}">
              <a16:creationId xmlns:a16="http://schemas.microsoft.com/office/drawing/2014/main" id="{00000000-0008-0000-0800-0000F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7" name="TextBox 4">
          <a:extLst>
            <a:ext uri="{FF2B5EF4-FFF2-40B4-BE49-F238E27FC236}">
              <a16:creationId xmlns:a16="http://schemas.microsoft.com/office/drawing/2014/main" id="{00000000-0008-0000-0800-0000F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8" name="TextBox 1">
          <a:extLst>
            <a:ext uri="{FF2B5EF4-FFF2-40B4-BE49-F238E27FC236}">
              <a16:creationId xmlns:a16="http://schemas.microsoft.com/office/drawing/2014/main" id="{00000000-0008-0000-0800-0000F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9" name="TextBox 2">
          <a:extLst>
            <a:ext uri="{FF2B5EF4-FFF2-40B4-BE49-F238E27FC236}">
              <a16:creationId xmlns:a16="http://schemas.microsoft.com/office/drawing/2014/main" id="{00000000-0008-0000-0800-0000F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0" name="TextBox 3">
          <a:extLst>
            <a:ext uri="{FF2B5EF4-FFF2-40B4-BE49-F238E27FC236}">
              <a16:creationId xmlns:a16="http://schemas.microsoft.com/office/drawing/2014/main" id="{00000000-0008-0000-0800-0000F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1" name="TextBox 4">
          <a:extLst>
            <a:ext uri="{FF2B5EF4-FFF2-40B4-BE49-F238E27FC236}">
              <a16:creationId xmlns:a16="http://schemas.microsoft.com/office/drawing/2014/main" id="{00000000-0008-0000-0800-0000F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2" name="TextBox 1">
          <a:extLst>
            <a:ext uri="{FF2B5EF4-FFF2-40B4-BE49-F238E27FC236}">
              <a16:creationId xmlns:a16="http://schemas.microsoft.com/office/drawing/2014/main" id="{00000000-0008-0000-0800-0000F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3" name="TextBox 2">
          <a:extLst>
            <a:ext uri="{FF2B5EF4-FFF2-40B4-BE49-F238E27FC236}">
              <a16:creationId xmlns:a16="http://schemas.microsoft.com/office/drawing/2014/main" id="{00000000-0008-0000-0800-0000F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4" name="TextBox 3">
          <a:extLst>
            <a:ext uri="{FF2B5EF4-FFF2-40B4-BE49-F238E27FC236}">
              <a16:creationId xmlns:a16="http://schemas.microsoft.com/office/drawing/2014/main" id="{00000000-0008-0000-0800-0000F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5" name="TextBox 4">
          <a:extLst>
            <a:ext uri="{FF2B5EF4-FFF2-40B4-BE49-F238E27FC236}">
              <a16:creationId xmlns:a16="http://schemas.microsoft.com/office/drawing/2014/main" id="{00000000-0008-0000-0800-0000F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00000000-0008-0000-0800-0000F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7" name="TextBox 2">
          <a:extLst>
            <a:ext uri="{FF2B5EF4-FFF2-40B4-BE49-F238E27FC236}">
              <a16:creationId xmlns:a16="http://schemas.microsoft.com/office/drawing/2014/main" id="{00000000-0008-0000-0800-0000F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8" name="TextBox 3">
          <a:extLst>
            <a:ext uri="{FF2B5EF4-FFF2-40B4-BE49-F238E27FC236}">
              <a16:creationId xmlns:a16="http://schemas.microsoft.com/office/drawing/2014/main" id="{00000000-0008-0000-0800-00000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9" name="TextBox 4">
          <a:extLst>
            <a:ext uri="{FF2B5EF4-FFF2-40B4-BE49-F238E27FC236}">
              <a16:creationId xmlns:a16="http://schemas.microsoft.com/office/drawing/2014/main" id="{00000000-0008-0000-0800-00000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0" name="TextBox 1">
          <a:extLst>
            <a:ext uri="{FF2B5EF4-FFF2-40B4-BE49-F238E27FC236}">
              <a16:creationId xmlns:a16="http://schemas.microsoft.com/office/drawing/2014/main" id="{00000000-0008-0000-0800-00000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1" name="TextBox 2">
          <a:extLst>
            <a:ext uri="{FF2B5EF4-FFF2-40B4-BE49-F238E27FC236}">
              <a16:creationId xmlns:a16="http://schemas.microsoft.com/office/drawing/2014/main" id="{00000000-0008-0000-0800-00000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2" name="TextBox 3">
          <a:extLst>
            <a:ext uri="{FF2B5EF4-FFF2-40B4-BE49-F238E27FC236}">
              <a16:creationId xmlns:a16="http://schemas.microsoft.com/office/drawing/2014/main" id="{00000000-0008-0000-0800-00000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3" name="TextBox 4">
          <a:extLst>
            <a:ext uri="{FF2B5EF4-FFF2-40B4-BE49-F238E27FC236}">
              <a16:creationId xmlns:a16="http://schemas.microsoft.com/office/drawing/2014/main" id="{00000000-0008-0000-0800-00000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4" name="TextBox 1">
          <a:extLst>
            <a:ext uri="{FF2B5EF4-FFF2-40B4-BE49-F238E27FC236}">
              <a16:creationId xmlns:a16="http://schemas.microsoft.com/office/drawing/2014/main" id="{00000000-0008-0000-0800-00000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5" name="TextBox 2">
          <a:extLst>
            <a:ext uri="{FF2B5EF4-FFF2-40B4-BE49-F238E27FC236}">
              <a16:creationId xmlns:a16="http://schemas.microsoft.com/office/drawing/2014/main" id="{00000000-0008-0000-0800-00000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6" name="TextBox 3">
          <a:extLst>
            <a:ext uri="{FF2B5EF4-FFF2-40B4-BE49-F238E27FC236}">
              <a16:creationId xmlns:a16="http://schemas.microsoft.com/office/drawing/2014/main" id="{00000000-0008-0000-0800-00000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7" name="TextBox 4">
          <a:extLst>
            <a:ext uri="{FF2B5EF4-FFF2-40B4-BE49-F238E27FC236}">
              <a16:creationId xmlns:a16="http://schemas.microsoft.com/office/drawing/2014/main" id="{00000000-0008-0000-0800-00000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00000000-0008-0000-0800-00000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9" name="TextBox 2">
          <a:extLst>
            <a:ext uri="{FF2B5EF4-FFF2-40B4-BE49-F238E27FC236}">
              <a16:creationId xmlns:a16="http://schemas.microsoft.com/office/drawing/2014/main" id="{00000000-0008-0000-0800-00000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0" name="TextBox 3">
          <a:extLst>
            <a:ext uri="{FF2B5EF4-FFF2-40B4-BE49-F238E27FC236}">
              <a16:creationId xmlns:a16="http://schemas.microsoft.com/office/drawing/2014/main" id="{00000000-0008-0000-0800-00000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1" name="TextBox 4">
          <a:extLst>
            <a:ext uri="{FF2B5EF4-FFF2-40B4-BE49-F238E27FC236}">
              <a16:creationId xmlns:a16="http://schemas.microsoft.com/office/drawing/2014/main" id="{00000000-0008-0000-0800-00000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2" name="TextBox 1">
          <a:extLst>
            <a:ext uri="{FF2B5EF4-FFF2-40B4-BE49-F238E27FC236}">
              <a16:creationId xmlns:a16="http://schemas.microsoft.com/office/drawing/2014/main" id="{00000000-0008-0000-0800-00000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3" name="TextBox 2">
          <a:extLst>
            <a:ext uri="{FF2B5EF4-FFF2-40B4-BE49-F238E27FC236}">
              <a16:creationId xmlns:a16="http://schemas.microsoft.com/office/drawing/2014/main" id="{00000000-0008-0000-0800-00000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4" name="TextBox 3">
          <a:extLst>
            <a:ext uri="{FF2B5EF4-FFF2-40B4-BE49-F238E27FC236}">
              <a16:creationId xmlns:a16="http://schemas.microsoft.com/office/drawing/2014/main" id="{00000000-0008-0000-0800-00001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5" name="TextBox 4">
          <a:extLst>
            <a:ext uri="{FF2B5EF4-FFF2-40B4-BE49-F238E27FC236}">
              <a16:creationId xmlns:a16="http://schemas.microsoft.com/office/drawing/2014/main" id="{00000000-0008-0000-0800-00001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6" name="TextBox 1">
          <a:extLst>
            <a:ext uri="{FF2B5EF4-FFF2-40B4-BE49-F238E27FC236}">
              <a16:creationId xmlns:a16="http://schemas.microsoft.com/office/drawing/2014/main" id="{00000000-0008-0000-0800-00001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7" name="TextBox 2">
          <a:extLst>
            <a:ext uri="{FF2B5EF4-FFF2-40B4-BE49-F238E27FC236}">
              <a16:creationId xmlns:a16="http://schemas.microsoft.com/office/drawing/2014/main" id="{00000000-0008-0000-0800-00001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8" name="TextBox 3">
          <a:extLst>
            <a:ext uri="{FF2B5EF4-FFF2-40B4-BE49-F238E27FC236}">
              <a16:creationId xmlns:a16="http://schemas.microsoft.com/office/drawing/2014/main" id="{00000000-0008-0000-0800-00001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9" name="TextBox 4">
          <a:extLst>
            <a:ext uri="{FF2B5EF4-FFF2-40B4-BE49-F238E27FC236}">
              <a16:creationId xmlns:a16="http://schemas.microsoft.com/office/drawing/2014/main" id="{00000000-0008-0000-0800-00001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800-000016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800-000017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800-000018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800-000019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800-00001A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800-00001B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800-00001C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800-00001D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800-00001E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800-00001F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800-000020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800-000021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00000000-0008-0000-0800-00002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3" name="TextBox 2">
          <a:extLst>
            <a:ext uri="{FF2B5EF4-FFF2-40B4-BE49-F238E27FC236}">
              <a16:creationId xmlns:a16="http://schemas.microsoft.com/office/drawing/2014/main" id="{00000000-0008-0000-0800-00002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4" name="TextBox 3">
          <a:extLst>
            <a:ext uri="{FF2B5EF4-FFF2-40B4-BE49-F238E27FC236}">
              <a16:creationId xmlns:a16="http://schemas.microsoft.com/office/drawing/2014/main" id="{00000000-0008-0000-0800-00002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05" name="TextBox 4">
          <a:extLst>
            <a:ext uri="{FF2B5EF4-FFF2-40B4-BE49-F238E27FC236}">
              <a16:creationId xmlns:a16="http://schemas.microsoft.com/office/drawing/2014/main" id="{00000000-0008-0000-0800-00002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06" name="TextBox 1">
          <a:extLst>
            <a:ext uri="{FF2B5EF4-FFF2-40B4-BE49-F238E27FC236}">
              <a16:creationId xmlns:a16="http://schemas.microsoft.com/office/drawing/2014/main" id="{00000000-0008-0000-0800-00002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7" name="TextBox 2">
          <a:extLst>
            <a:ext uri="{FF2B5EF4-FFF2-40B4-BE49-F238E27FC236}">
              <a16:creationId xmlns:a16="http://schemas.microsoft.com/office/drawing/2014/main" id="{00000000-0008-0000-0800-00002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8" name="TextBox 3">
          <a:extLst>
            <a:ext uri="{FF2B5EF4-FFF2-40B4-BE49-F238E27FC236}">
              <a16:creationId xmlns:a16="http://schemas.microsoft.com/office/drawing/2014/main" id="{00000000-0008-0000-0800-00002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09" name="TextBox 4">
          <a:extLst>
            <a:ext uri="{FF2B5EF4-FFF2-40B4-BE49-F238E27FC236}">
              <a16:creationId xmlns:a16="http://schemas.microsoft.com/office/drawing/2014/main" id="{00000000-0008-0000-0800-00002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0" name="TextBox 1">
          <a:extLst>
            <a:ext uri="{FF2B5EF4-FFF2-40B4-BE49-F238E27FC236}">
              <a16:creationId xmlns:a16="http://schemas.microsoft.com/office/drawing/2014/main" id="{00000000-0008-0000-0800-00002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1" name="TextBox 2">
          <a:extLst>
            <a:ext uri="{FF2B5EF4-FFF2-40B4-BE49-F238E27FC236}">
              <a16:creationId xmlns:a16="http://schemas.microsoft.com/office/drawing/2014/main" id="{00000000-0008-0000-0800-00002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2" name="TextBox 3">
          <a:extLst>
            <a:ext uri="{FF2B5EF4-FFF2-40B4-BE49-F238E27FC236}">
              <a16:creationId xmlns:a16="http://schemas.microsoft.com/office/drawing/2014/main" id="{00000000-0008-0000-0800-00002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3" name="TextBox 4">
          <a:extLst>
            <a:ext uri="{FF2B5EF4-FFF2-40B4-BE49-F238E27FC236}">
              <a16:creationId xmlns:a16="http://schemas.microsoft.com/office/drawing/2014/main" id="{00000000-0008-0000-0800-00002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00000000-0008-0000-0800-00002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5" name="TextBox 2">
          <a:extLst>
            <a:ext uri="{FF2B5EF4-FFF2-40B4-BE49-F238E27FC236}">
              <a16:creationId xmlns:a16="http://schemas.microsoft.com/office/drawing/2014/main" id="{00000000-0008-0000-0800-00002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6" name="TextBox 3">
          <a:extLst>
            <a:ext uri="{FF2B5EF4-FFF2-40B4-BE49-F238E27FC236}">
              <a16:creationId xmlns:a16="http://schemas.microsoft.com/office/drawing/2014/main" id="{00000000-0008-0000-0800-00003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7" name="TextBox 4">
          <a:extLst>
            <a:ext uri="{FF2B5EF4-FFF2-40B4-BE49-F238E27FC236}">
              <a16:creationId xmlns:a16="http://schemas.microsoft.com/office/drawing/2014/main" id="{00000000-0008-0000-0800-00003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8" name="TextBox 1">
          <a:extLst>
            <a:ext uri="{FF2B5EF4-FFF2-40B4-BE49-F238E27FC236}">
              <a16:creationId xmlns:a16="http://schemas.microsoft.com/office/drawing/2014/main" id="{00000000-0008-0000-0800-00003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9" name="TextBox 2">
          <a:extLst>
            <a:ext uri="{FF2B5EF4-FFF2-40B4-BE49-F238E27FC236}">
              <a16:creationId xmlns:a16="http://schemas.microsoft.com/office/drawing/2014/main" id="{00000000-0008-0000-0800-00003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0" name="TextBox 3">
          <a:extLst>
            <a:ext uri="{FF2B5EF4-FFF2-40B4-BE49-F238E27FC236}">
              <a16:creationId xmlns:a16="http://schemas.microsoft.com/office/drawing/2014/main" id="{00000000-0008-0000-0800-00003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1" name="TextBox 4">
          <a:extLst>
            <a:ext uri="{FF2B5EF4-FFF2-40B4-BE49-F238E27FC236}">
              <a16:creationId xmlns:a16="http://schemas.microsoft.com/office/drawing/2014/main" id="{00000000-0008-0000-0800-00003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2" name="TextBox 1">
          <a:extLst>
            <a:ext uri="{FF2B5EF4-FFF2-40B4-BE49-F238E27FC236}">
              <a16:creationId xmlns:a16="http://schemas.microsoft.com/office/drawing/2014/main" id="{00000000-0008-0000-0800-00003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3" name="TextBox 2">
          <a:extLst>
            <a:ext uri="{FF2B5EF4-FFF2-40B4-BE49-F238E27FC236}">
              <a16:creationId xmlns:a16="http://schemas.microsoft.com/office/drawing/2014/main" id="{00000000-0008-0000-0800-00003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4" name="TextBox 3">
          <a:extLst>
            <a:ext uri="{FF2B5EF4-FFF2-40B4-BE49-F238E27FC236}">
              <a16:creationId xmlns:a16="http://schemas.microsoft.com/office/drawing/2014/main" id="{00000000-0008-0000-0800-00003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5" name="TextBox 4">
          <a:extLst>
            <a:ext uri="{FF2B5EF4-FFF2-40B4-BE49-F238E27FC236}">
              <a16:creationId xmlns:a16="http://schemas.microsoft.com/office/drawing/2014/main" id="{00000000-0008-0000-0800-00003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00000000-0008-0000-0800-00003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7" name="TextBox 2">
          <a:extLst>
            <a:ext uri="{FF2B5EF4-FFF2-40B4-BE49-F238E27FC236}">
              <a16:creationId xmlns:a16="http://schemas.microsoft.com/office/drawing/2014/main" id="{00000000-0008-0000-0800-00003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8" name="TextBox 3">
          <a:extLst>
            <a:ext uri="{FF2B5EF4-FFF2-40B4-BE49-F238E27FC236}">
              <a16:creationId xmlns:a16="http://schemas.microsoft.com/office/drawing/2014/main" id="{00000000-0008-0000-0800-00003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9" name="TextBox 4">
          <a:extLst>
            <a:ext uri="{FF2B5EF4-FFF2-40B4-BE49-F238E27FC236}">
              <a16:creationId xmlns:a16="http://schemas.microsoft.com/office/drawing/2014/main" id="{00000000-0008-0000-0800-00003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0" name="TextBox 1">
          <a:extLst>
            <a:ext uri="{FF2B5EF4-FFF2-40B4-BE49-F238E27FC236}">
              <a16:creationId xmlns:a16="http://schemas.microsoft.com/office/drawing/2014/main" id="{00000000-0008-0000-0800-00003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1" name="TextBox 2">
          <a:extLst>
            <a:ext uri="{FF2B5EF4-FFF2-40B4-BE49-F238E27FC236}">
              <a16:creationId xmlns:a16="http://schemas.microsoft.com/office/drawing/2014/main" id="{00000000-0008-0000-0800-00003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2" name="TextBox 3">
          <a:extLst>
            <a:ext uri="{FF2B5EF4-FFF2-40B4-BE49-F238E27FC236}">
              <a16:creationId xmlns:a16="http://schemas.microsoft.com/office/drawing/2014/main" id="{00000000-0008-0000-0800-00004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3" name="TextBox 4">
          <a:extLst>
            <a:ext uri="{FF2B5EF4-FFF2-40B4-BE49-F238E27FC236}">
              <a16:creationId xmlns:a16="http://schemas.microsoft.com/office/drawing/2014/main" id="{00000000-0008-0000-0800-00004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4" name="TextBox 1">
          <a:extLst>
            <a:ext uri="{FF2B5EF4-FFF2-40B4-BE49-F238E27FC236}">
              <a16:creationId xmlns:a16="http://schemas.microsoft.com/office/drawing/2014/main" id="{00000000-0008-0000-0800-00004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5" name="TextBox 2">
          <a:extLst>
            <a:ext uri="{FF2B5EF4-FFF2-40B4-BE49-F238E27FC236}">
              <a16:creationId xmlns:a16="http://schemas.microsoft.com/office/drawing/2014/main" id="{00000000-0008-0000-0800-00004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6" name="TextBox 3">
          <a:extLst>
            <a:ext uri="{FF2B5EF4-FFF2-40B4-BE49-F238E27FC236}">
              <a16:creationId xmlns:a16="http://schemas.microsoft.com/office/drawing/2014/main" id="{00000000-0008-0000-0800-00004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7" name="TextBox 4">
          <a:extLst>
            <a:ext uri="{FF2B5EF4-FFF2-40B4-BE49-F238E27FC236}">
              <a16:creationId xmlns:a16="http://schemas.microsoft.com/office/drawing/2014/main" id="{00000000-0008-0000-0800-00004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00000000-0008-0000-0800-00004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9" name="TextBox 2">
          <a:extLst>
            <a:ext uri="{FF2B5EF4-FFF2-40B4-BE49-F238E27FC236}">
              <a16:creationId xmlns:a16="http://schemas.microsoft.com/office/drawing/2014/main" id="{00000000-0008-0000-0800-00004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0" name="TextBox 3">
          <a:extLst>
            <a:ext uri="{FF2B5EF4-FFF2-40B4-BE49-F238E27FC236}">
              <a16:creationId xmlns:a16="http://schemas.microsoft.com/office/drawing/2014/main" id="{00000000-0008-0000-0800-00004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1" name="TextBox 4">
          <a:extLst>
            <a:ext uri="{FF2B5EF4-FFF2-40B4-BE49-F238E27FC236}">
              <a16:creationId xmlns:a16="http://schemas.microsoft.com/office/drawing/2014/main" id="{00000000-0008-0000-0800-00004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2" name="TextBox 1">
          <a:extLst>
            <a:ext uri="{FF2B5EF4-FFF2-40B4-BE49-F238E27FC236}">
              <a16:creationId xmlns:a16="http://schemas.microsoft.com/office/drawing/2014/main" id="{00000000-0008-0000-0800-00004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3" name="TextBox 2">
          <a:extLst>
            <a:ext uri="{FF2B5EF4-FFF2-40B4-BE49-F238E27FC236}">
              <a16:creationId xmlns:a16="http://schemas.microsoft.com/office/drawing/2014/main" id="{00000000-0008-0000-0800-00004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4" name="TextBox 3">
          <a:extLst>
            <a:ext uri="{FF2B5EF4-FFF2-40B4-BE49-F238E27FC236}">
              <a16:creationId xmlns:a16="http://schemas.microsoft.com/office/drawing/2014/main" id="{00000000-0008-0000-0800-00004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5" name="TextBox 4">
          <a:extLst>
            <a:ext uri="{FF2B5EF4-FFF2-40B4-BE49-F238E27FC236}">
              <a16:creationId xmlns:a16="http://schemas.microsoft.com/office/drawing/2014/main" id="{00000000-0008-0000-0800-00004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6" name="TextBox 1">
          <a:extLst>
            <a:ext uri="{FF2B5EF4-FFF2-40B4-BE49-F238E27FC236}">
              <a16:creationId xmlns:a16="http://schemas.microsoft.com/office/drawing/2014/main" id="{00000000-0008-0000-0800-00004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7" name="TextBox 2">
          <a:extLst>
            <a:ext uri="{FF2B5EF4-FFF2-40B4-BE49-F238E27FC236}">
              <a16:creationId xmlns:a16="http://schemas.microsoft.com/office/drawing/2014/main" id="{00000000-0008-0000-0800-00004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8" name="TextBox 3">
          <a:extLst>
            <a:ext uri="{FF2B5EF4-FFF2-40B4-BE49-F238E27FC236}">
              <a16:creationId xmlns:a16="http://schemas.microsoft.com/office/drawing/2014/main" id="{00000000-0008-0000-0800-00005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9" name="TextBox 4">
          <a:extLst>
            <a:ext uri="{FF2B5EF4-FFF2-40B4-BE49-F238E27FC236}">
              <a16:creationId xmlns:a16="http://schemas.microsoft.com/office/drawing/2014/main" id="{00000000-0008-0000-0800-00005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00000000-0008-0000-0800-00005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1" name="TextBox 2">
          <a:extLst>
            <a:ext uri="{FF2B5EF4-FFF2-40B4-BE49-F238E27FC236}">
              <a16:creationId xmlns:a16="http://schemas.microsoft.com/office/drawing/2014/main" id="{00000000-0008-0000-0800-00005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2" name="TextBox 3">
          <a:extLst>
            <a:ext uri="{FF2B5EF4-FFF2-40B4-BE49-F238E27FC236}">
              <a16:creationId xmlns:a16="http://schemas.microsoft.com/office/drawing/2014/main" id="{00000000-0008-0000-0800-00005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3" name="TextBox 4">
          <a:extLst>
            <a:ext uri="{FF2B5EF4-FFF2-40B4-BE49-F238E27FC236}">
              <a16:creationId xmlns:a16="http://schemas.microsoft.com/office/drawing/2014/main" id="{00000000-0008-0000-0800-00005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4" name="TextBox 1">
          <a:extLst>
            <a:ext uri="{FF2B5EF4-FFF2-40B4-BE49-F238E27FC236}">
              <a16:creationId xmlns:a16="http://schemas.microsoft.com/office/drawing/2014/main" id="{00000000-0008-0000-0800-00005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5" name="TextBox 2">
          <a:extLst>
            <a:ext uri="{FF2B5EF4-FFF2-40B4-BE49-F238E27FC236}">
              <a16:creationId xmlns:a16="http://schemas.microsoft.com/office/drawing/2014/main" id="{00000000-0008-0000-0800-00005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6" name="TextBox 3">
          <a:extLst>
            <a:ext uri="{FF2B5EF4-FFF2-40B4-BE49-F238E27FC236}">
              <a16:creationId xmlns:a16="http://schemas.microsoft.com/office/drawing/2014/main" id="{00000000-0008-0000-0800-00005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7" name="TextBox 4">
          <a:extLst>
            <a:ext uri="{FF2B5EF4-FFF2-40B4-BE49-F238E27FC236}">
              <a16:creationId xmlns:a16="http://schemas.microsoft.com/office/drawing/2014/main" id="{00000000-0008-0000-0800-00005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8" name="TextBox 1">
          <a:extLst>
            <a:ext uri="{FF2B5EF4-FFF2-40B4-BE49-F238E27FC236}">
              <a16:creationId xmlns:a16="http://schemas.microsoft.com/office/drawing/2014/main" id="{00000000-0008-0000-0800-00005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9" name="TextBox 2">
          <a:extLst>
            <a:ext uri="{FF2B5EF4-FFF2-40B4-BE49-F238E27FC236}">
              <a16:creationId xmlns:a16="http://schemas.microsoft.com/office/drawing/2014/main" id="{00000000-0008-0000-0800-00005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0" name="TextBox 3">
          <a:extLst>
            <a:ext uri="{FF2B5EF4-FFF2-40B4-BE49-F238E27FC236}">
              <a16:creationId xmlns:a16="http://schemas.microsoft.com/office/drawing/2014/main" id="{00000000-0008-0000-0800-00005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1" name="TextBox 4">
          <a:extLst>
            <a:ext uri="{FF2B5EF4-FFF2-40B4-BE49-F238E27FC236}">
              <a16:creationId xmlns:a16="http://schemas.microsoft.com/office/drawing/2014/main" id="{00000000-0008-0000-0800-00005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2" name="TextBox 1">
          <a:extLst>
            <a:ext uri="{FF2B5EF4-FFF2-40B4-BE49-F238E27FC236}">
              <a16:creationId xmlns:a16="http://schemas.microsoft.com/office/drawing/2014/main" id="{00000000-0008-0000-0800-00005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3" name="TextBox 2">
          <a:extLst>
            <a:ext uri="{FF2B5EF4-FFF2-40B4-BE49-F238E27FC236}">
              <a16:creationId xmlns:a16="http://schemas.microsoft.com/office/drawing/2014/main" id="{00000000-0008-0000-0800-00005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4" name="TextBox 3">
          <a:extLst>
            <a:ext uri="{FF2B5EF4-FFF2-40B4-BE49-F238E27FC236}">
              <a16:creationId xmlns:a16="http://schemas.microsoft.com/office/drawing/2014/main" id="{00000000-0008-0000-0800-00006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5" name="TextBox 4">
          <a:extLst>
            <a:ext uri="{FF2B5EF4-FFF2-40B4-BE49-F238E27FC236}">
              <a16:creationId xmlns:a16="http://schemas.microsoft.com/office/drawing/2014/main" id="{00000000-0008-0000-0800-00006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6" name="TextBox 1">
          <a:extLst>
            <a:ext uri="{FF2B5EF4-FFF2-40B4-BE49-F238E27FC236}">
              <a16:creationId xmlns:a16="http://schemas.microsoft.com/office/drawing/2014/main" id="{00000000-0008-0000-0800-00006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7" name="TextBox 2">
          <a:extLst>
            <a:ext uri="{FF2B5EF4-FFF2-40B4-BE49-F238E27FC236}">
              <a16:creationId xmlns:a16="http://schemas.microsoft.com/office/drawing/2014/main" id="{00000000-0008-0000-0800-00006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8" name="TextBox 3">
          <a:extLst>
            <a:ext uri="{FF2B5EF4-FFF2-40B4-BE49-F238E27FC236}">
              <a16:creationId xmlns:a16="http://schemas.microsoft.com/office/drawing/2014/main" id="{00000000-0008-0000-0800-00006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9" name="TextBox 4">
          <a:extLst>
            <a:ext uri="{FF2B5EF4-FFF2-40B4-BE49-F238E27FC236}">
              <a16:creationId xmlns:a16="http://schemas.microsoft.com/office/drawing/2014/main" id="{00000000-0008-0000-0800-00006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0" name="TextBox 1">
          <a:extLst>
            <a:ext uri="{FF2B5EF4-FFF2-40B4-BE49-F238E27FC236}">
              <a16:creationId xmlns:a16="http://schemas.microsoft.com/office/drawing/2014/main" id="{00000000-0008-0000-0800-00006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1" name="TextBox 2">
          <a:extLst>
            <a:ext uri="{FF2B5EF4-FFF2-40B4-BE49-F238E27FC236}">
              <a16:creationId xmlns:a16="http://schemas.microsoft.com/office/drawing/2014/main" id="{00000000-0008-0000-0800-00006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2" name="TextBox 3">
          <a:extLst>
            <a:ext uri="{FF2B5EF4-FFF2-40B4-BE49-F238E27FC236}">
              <a16:creationId xmlns:a16="http://schemas.microsoft.com/office/drawing/2014/main" id="{00000000-0008-0000-0800-00006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3" name="TextBox 4">
          <a:extLst>
            <a:ext uri="{FF2B5EF4-FFF2-40B4-BE49-F238E27FC236}">
              <a16:creationId xmlns:a16="http://schemas.microsoft.com/office/drawing/2014/main" id="{00000000-0008-0000-0800-00006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4" name="TextBox 1">
          <a:extLst>
            <a:ext uri="{FF2B5EF4-FFF2-40B4-BE49-F238E27FC236}">
              <a16:creationId xmlns:a16="http://schemas.microsoft.com/office/drawing/2014/main" id="{00000000-0008-0000-0800-00006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5" name="TextBox 2">
          <a:extLst>
            <a:ext uri="{FF2B5EF4-FFF2-40B4-BE49-F238E27FC236}">
              <a16:creationId xmlns:a16="http://schemas.microsoft.com/office/drawing/2014/main" id="{00000000-0008-0000-0800-00006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6" name="TextBox 3">
          <a:extLst>
            <a:ext uri="{FF2B5EF4-FFF2-40B4-BE49-F238E27FC236}">
              <a16:creationId xmlns:a16="http://schemas.microsoft.com/office/drawing/2014/main" id="{00000000-0008-0000-0800-00006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7" name="TextBox 4">
          <a:extLst>
            <a:ext uri="{FF2B5EF4-FFF2-40B4-BE49-F238E27FC236}">
              <a16:creationId xmlns:a16="http://schemas.microsoft.com/office/drawing/2014/main" id="{00000000-0008-0000-0800-00006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8" name="TextBox 1">
          <a:extLst>
            <a:ext uri="{FF2B5EF4-FFF2-40B4-BE49-F238E27FC236}">
              <a16:creationId xmlns:a16="http://schemas.microsoft.com/office/drawing/2014/main" id="{00000000-0008-0000-0800-00006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9" name="TextBox 2">
          <a:extLst>
            <a:ext uri="{FF2B5EF4-FFF2-40B4-BE49-F238E27FC236}">
              <a16:creationId xmlns:a16="http://schemas.microsoft.com/office/drawing/2014/main" id="{00000000-0008-0000-0800-00006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0" name="TextBox 3">
          <a:extLst>
            <a:ext uri="{FF2B5EF4-FFF2-40B4-BE49-F238E27FC236}">
              <a16:creationId xmlns:a16="http://schemas.microsoft.com/office/drawing/2014/main" id="{00000000-0008-0000-0800-00007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1" name="TextBox 4">
          <a:extLst>
            <a:ext uri="{FF2B5EF4-FFF2-40B4-BE49-F238E27FC236}">
              <a16:creationId xmlns:a16="http://schemas.microsoft.com/office/drawing/2014/main" id="{00000000-0008-0000-0800-00007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2" name="TextBox 1">
          <a:extLst>
            <a:ext uri="{FF2B5EF4-FFF2-40B4-BE49-F238E27FC236}">
              <a16:creationId xmlns:a16="http://schemas.microsoft.com/office/drawing/2014/main" id="{00000000-0008-0000-0800-00007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3" name="TextBox 2">
          <a:extLst>
            <a:ext uri="{FF2B5EF4-FFF2-40B4-BE49-F238E27FC236}">
              <a16:creationId xmlns:a16="http://schemas.microsoft.com/office/drawing/2014/main" id="{00000000-0008-0000-0800-00007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4" name="TextBox 3">
          <a:extLst>
            <a:ext uri="{FF2B5EF4-FFF2-40B4-BE49-F238E27FC236}">
              <a16:creationId xmlns:a16="http://schemas.microsoft.com/office/drawing/2014/main" id="{00000000-0008-0000-0800-00007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5" name="TextBox 4">
          <a:extLst>
            <a:ext uri="{FF2B5EF4-FFF2-40B4-BE49-F238E27FC236}">
              <a16:creationId xmlns:a16="http://schemas.microsoft.com/office/drawing/2014/main" id="{00000000-0008-0000-0800-00007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6" name="TextBox 1">
          <a:extLst>
            <a:ext uri="{FF2B5EF4-FFF2-40B4-BE49-F238E27FC236}">
              <a16:creationId xmlns:a16="http://schemas.microsoft.com/office/drawing/2014/main" id="{00000000-0008-0000-0800-00007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7" name="TextBox 2">
          <a:extLst>
            <a:ext uri="{FF2B5EF4-FFF2-40B4-BE49-F238E27FC236}">
              <a16:creationId xmlns:a16="http://schemas.microsoft.com/office/drawing/2014/main" id="{00000000-0008-0000-0800-00007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8" name="TextBox 3">
          <a:extLst>
            <a:ext uri="{FF2B5EF4-FFF2-40B4-BE49-F238E27FC236}">
              <a16:creationId xmlns:a16="http://schemas.microsoft.com/office/drawing/2014/main" id="{00000000-0008-0000-0800-00007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9" name="TextBox 4">
          <a:extLst>
            <a:ext uri="{FF2B5EF4-FFF2-40B4-BE49-F238E27FC236}">
              <a16:creationId xmlns:a16="http://schemas.microsoft.com/office/drawing/2014/main" id="{00000000-0008-0000-0800-00007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0" name="TextBox 1">
          <a:extLst>
            <a:ext uri="{FF2B5EF4-FFF2-40B4-BE49-F238E27FC236}">
              <a16:creationId xmlns:a16="http://schemas.microsoft.com/office/drawing/2014/main" id="{00000000-0008-0000-0800-00007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1" name="TextBox 2">
          <a:extLst>
            <a:ext uri="{FF2B5EF4-FFF2-40B4-BE49-F238E27FC236}">
              <a16:creationId xmlns:a16="http://schemas.microsoft.com/office/drawing/2014/main" id="{00000000-0008-0000-0800-00007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2" name="TextBox 3">
          <a:extLst>
            <a:ext uri="{FF2B5EF4-FFF2-40B4-BE49-F238E27FC236}">
              <a16:creationId xmlns:a16="http://schemas.microsoft.com/office/drawing/2014/main" id="{00000000-0008-0000-0800-00007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3" name="TextBox 4">
          <a:extLst>
            <a:ext uri="{FF2B5EF4-FFF2-40B4-BE49-F238E27FC236}">
              <a16:creationId xmlns:a16="http://schemas.microsoft.com/office/drawing/2014/main" id="{00000000-0008-0000-0800-00007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4" name="TextBox 1">
          <a:extLst>
            <a:ext uri="{FF2B5EF4-FFF2-40B4-BE49-F238E27FC236}">
              <a16:creationId xmlns:a16="http://schemas.microsoft.com/office/drawing/2014/main" id="{00000000-0008-0000-0800-00007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5" name="TextBox 2">
          <a:extLst>
            <a:ext uri="{FF2B5EF4-FFF2-40B4-BE49-F238E27FC236}">
              <a16:creationId xmlns:a16="http://schemas.microsoft.com/office/drawing/2014/main" id="{00000000-0008-0000-0800-00007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6" name="TextBox 3">
          <a:extLst>
            <a:ext uri="{FF2B5EF4-FFF2-40B4-BE49-F238E27FC236}">
              <a16:creationId xmlns:a16="http://schemas.microsoft.com/office/drawing/2014/main" id="{00000000-0008-0000-0800-00008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7" name="TextBox 4">
          <a:extLst>
            <a:ext uri="{FF2B5EF4-FFF2-40B4-BE49-F238E27FC236}">
              <a16:creationId xmlns:a16="http://schemas.microsoft.com/office/drawing/2014/main" id="{00000000-0008-0000-0800-00008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8" name="TextBox 1">
          <a:extLst>
            <a:ext uri="{FF2B5EF4-FFF2-40B4-BE49-F238E27FC236}">
              <a16:creationId xmlns:a16="http://schemas.microsoft.com/office/drawing/2014/main" id="{00000000-0008-0000-0800-00008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9" name="TextBox 2">
          <a:extLst>
            <a:ext uri="{FF2B5EF4-FFF2-40B4-BE49-F238E27FC236}">
              <a16:creationId xmlns:a16="http://schemas.microsoft.com/office/drawing/2014/main" id="{00000000-0008-0000-0800-00008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0" name="TextBox 3">
          <a:extLst>
            <a:ext uri="{FF2B5EF4-FFF2-40B4-BE49-F238E27FC236}">
              <a16:creationId xmlns:a16="http://schemas.microsoft.com/office/drawing/2014/main" id="{00000000-0008-0000-0800-00008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1" name="TextBox 4">
          <a:extLst>
            <a:ext uri="{FF2B5EF4-FFF2-40B4-BE49-F238E27FC236}">
              <a16:creationId xmlns:a16="http://schemas.microsoft.com/office/drawing/2014/main" id="{00000000-0008-0000-0800-00008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2" name="TextBox 1">
          <a:extLst>
            <a:ext uri="{FF2B5EF4-FFF2-40B4-BE49-F238E27FC236}">
              <a16:creationId xmlns:a16="http://schemas.microsoft.com/office/drawing/2014/main" id="{00000000-0008-0000-0800-00008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3" name="TextBox 2">
          <a:extLst>
            <a:ext uri="{FF2B5EF4-FFF2-40B4-BE49-F238E27FC236}">
              <a16:creationId xmlns:a16="http://schemas.microsoft.com/office/drawing/2014/main" id="{00000000-0008-0000-0800-00008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4" name="TextBox 3">
          <a:extLst>
            <a:ext uri="{FF2B5EF4-FFF2-40B4-BE49-F238E27FC236}">
              <a16:creationId xmlns:a16="http://schemas.microsoft.com/office/drawing/2014/main" id="{00000000-0008-0000-0800-00008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5" name="TextBox 4">
          <a:extLst>
            <a:ext uri="{FF2B5EF4-FFF2-40B4-BE49-F238E27FC236}">
              <a16:creationId xmlns:a16="http://schemas.microsoft.com/office/drawing/2014/main" id="{00000000-0008-0000-0800-00008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6" name="TextBox 1">
          <a:extLst>
            <a:ext uri="{FF2B5EF4-FFF2-40B4-BE49-F238E27FC236}">
              <a16:creationId xmlns:a16="http://schemas.microsoft.com/office/drawing/2014/main" id="{00000000-0008-0000-0800-00008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7" name="TextBox 2">
          <a:extLst>
            <a:ext uri="{FF2B5EF4-FFF2-40B4-BE49-F238E27FC236}">
              <a16:creationId xmlns:a16="http://schemas.microsoft.com/office/drawing/2014/main" id="{00000000-0008-0000-0800-00008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8" name="TextBox 3">
          <a:extLst>
            <a:ext uri="{FF2B5EF4-FFF2-40B4-BE49-F238E27FC236}">
              <a16:creationId xmlns:a16="http://schemas.microsoft.com/office/drawing/2014/main" id="{00000000-0008-0000-0800-00008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9" name="TextBox 4">
          <a:extLst>
            <a:ext uri="{FF2B5EF4-FFF2-40B4-BE49-F238E27FC236}">
              <a16:creationId xmlns:a16="http://schemas.microsoft.com/office/drawing/2014/main" id="{00000000-0008-0000-0800-00008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0" name="TextBox 1">
          <a:extLst>
            <a:ext uri="{FF2B5EF4-FFF2-40B4-BE49-F238E27FC236}">
              <a16:creationId xmlns:a16="http://schemas.microsoft.com/office/drawing/2014/main" id="{00000000-0008-0000-0800-00008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1" name="TextBox 2">
          <a:extLst>
            <a:ext uri="{FF2B5EF4-FFF2-40B4-BE49-F238E27FC236}">
              <a16:creationId xmlns:a16="http://schemas.microsoft.com/office/drawing/2014/main" id="{00000000-0008-0000-0800-00008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2" name="TextBox 3">
          <a:extLst>
            <a:ext uri="{FF2B5EF4-FFF2-40B4-BE49-F238E27FC236}">
              <a16:creationId xmlns:a16="http://schemas.microsoft.com/office/drawing/2014/main" id="{00000000-0008-0000-0800-00009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3" name="TextBox 4">
          <a:extLst>
            <a:ext uri="{FF2B5EF4-FFF2-40B4-BE49-F238E27FC236}">
              <a16:creationId xmlns:a16="http://schemas.microsoft.com/office/drawing/2014/main" id="{00000000-0008-0000-0800-00009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4" name="TextBox 1">
          <a:extLst>
            <a:ext uri="{FF2B5EF4-FFF2-40B4-BE49-F238E27FC236}">
              <a16:creationId xmlns:a16="http://schemas.microsoft.com/office/drawing/2014/main" id="{00000000-0008-0000-0800-00009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5" name="TextBox 2">
          <a:extLst>
            <a:ext uri="{FF2B5EF4-FFF2-40B4-BE49-F238E27FC236}">
              <a16:creationId xmlns:a16="http://schemas.microsoft.com/office/drawing/2014/main" id="{00000000-0008-0000-0800-00009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6" name="TextBox 3">
          <a:extLst>
            <a:ext uri="{FF2B5EF4-FFF2-40B4-BE49-F238E27FC236}">
              <a16:creationId xmlns:a16="http://schemas.microsoft.com/office/drawing/2014/main" id="{00000000-0008-0000-0800-00009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7" name="TextBox 4">
          <a:extLst>
            <a:ext uri="{FF2B5EF4-FFF2-40B4-BE49-F238E27FC236}">
              <a16:creationId xmlns:a16="http://schemas.microsoft.com/office/drawing/2014/main" id="{00000000-0008-0000-0800-00009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8" name="TextBox 1">
          <a:extLst>
            <a:ext uri="{FF2B5EF4-FFF2-40B4-BE49-F238E27FC236}">
              <a16:creationId xmlns:a16="http://schemas.microsoft.com/office/drawing/2014/main" id="{00000000-0008-0000-0800-00009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9" name="TextBox 2">
          <a:extLst>
            <a:ext uri="{FF2B5EF4-FFF2-40B4-BE49-F238E27FC236}">
              <a16:creationId xmlns:a16="http://schemas.microsoft.com/office/drawing/2014/main" id="{00000000-0008-0000-0800-00009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20" name="TextBox 3">
          <a:extLst>
            <a:ext uri="{FF2B5EF4-FFF2-40B4-BE49-F238E27FC236}">
              <a16:creationId xmlns:a16="http://schemas.microsoft.com/office/drawing/2014/main" id="{00000000-0008-0000-0800-00009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21" name="TextBox 4">
          <a:extLst>
            <a:ext uri="{FF2B5EF4-FFF2-40B4-BE49-F238E27FC236}">
              <a16:creationId xmlns:a16="http://schemas.microsoft.com/office/drawing/2014/main" id="{00000000-0008-0000-0800-00009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800-00009A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800-00009B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800-00009C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800-00009D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800-00009E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800-00009F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800-0000A0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800-0000A1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800-0000A2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800-0000A3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800-0000A4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800-0000A5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2" name="TextBox 3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3" name="TextBox 4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" name="TextBox 3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9" name="TextBox 2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0" name="TextBox 3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3" name="TextBox 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" name="TextBox 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7" name="TextBox 2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8" name="TextBox 3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9" name="TextBox 4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" name="TextBox 2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2" name="TextBox 3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5" name="TextBox 2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6" name="TextBox 3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7" name="TextBox 4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9" name="TextBox 2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40" name="TextBox 3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41" name="TextBox 4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43" name="TextBox 2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44" name="TextBox 3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47" name="TextBox 2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48" name="TextBox 3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49" name="TextBox 4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51" name="TextBox 2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52" name="TextBox 3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53" name="TextBox 4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55" name="TextBox 2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56" name="TextBox 3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59" name="TextBox 2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60" name="TextBox 3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63" name="TextBox 2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64" name="TextBox 3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67" name="TextBox 2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68" name="TextBox 3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1" name="TextBox 2">
          <a:extLst>
            <a:ext uri="{FF2B5EF4-FFF2-40B4-BE49-F238E27FC236}">
              <a16:creationId xmlns:a16="http://schemas.microsoft.com/office/drawing/2014/main" id="{00000000-0008-0000-0900-00004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2" name="TextBox 3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5" name="TextBox 2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76" name="TextBox 3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9" name="TextBox 2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" name="TextBox 3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7" name="TextBox 2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88" name="TextBox 3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89" name="TextBox 4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91" name="TextBox 2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92" name="TextBox 3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95" name="TextBox 2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96" name="TextBox 3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97" name="TextBox 4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99" name="TextBox 2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00" name="TextBox 3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01" name="TextBox 4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03" name="TextBox 2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04" name="TextBox 3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900-00006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900-00006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07" name="TextBox 2">
          <a:extLst>
            <a:ext uri="{FF2B5EF4-FFF2-40B4-BE49-F238E27FC236}">
              <a16:creationId xmlns:a16="http://schemas.microsoft.com/office/drawing/2014/main" id="{00000000-0008-0000-0900-00006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08" name="TextBox 3">
          <a:extLst>
            <a:ext uri="{FF2B5EF4-FFF2-40B4-BE49-F238E27FC236}">
              <a16:creationId xmlns:a16="http://schemas.microsoft.com/office/drawing/2014/main" id="{00000000-0008-0000-0900-00006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09" name="TextBox 4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900-00006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11" name="TextBox 2">
          <a:extLst>
            <a:ext uri="{FF2B5EF4-FFF2-40B4-BE49-F238E27FC236}">
              <a16:creationId xmlns:a16="http://schemas.microsoft.com/office/drawing/2014/main" id="{00000000-0008-0000-0900-00006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12" name="TextBox 3">
          <a:extLst>
            <a:ext uri="{FF2B5EF4-FFF2-40B4-BE49-F238E27FC236}">
              <a16:creationId xmlns:a16="http://schemas.microsoft.com/office/drawing/2014/main" id="{00000000-0008-0000-0900-00007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13" name="TextBox 4">
          <a:extLst>
            <a:ext uri="{FF2B5EF4-FFF2-40B4-BE49-F238E27FC236}">
              <a16:creationId xmlns:a16="http://schemas.microsoft.com/office/drawing/2014/main" id="{00000000-0008-0000-0900-00007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900-00007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15" name="TextBox 2">
          <a:extLst>
            <a:ext uri="{FF2B5EF4-FFF2-40B4-BE49-F238E27FC236}">
              <a16:creationId xmlns:a16="http://schemas.microsoft.com/office/drawing/2014/main" id="{00000000-0008-0000-0900-00007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16" name="TextBox 3">
          <a:extLst>
            <a:ext uri="{FF2B5EF4-FFF2-40B4-BE49-F238E27FC236}">
              <a16:creationId xmlns:a16="http://schemas.microsoft.com/office/drawing/2014/main" id="{00000000-0008-0000-0900-00007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900-00007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900-00007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19" name="TextBox 2">
          <a:extLst>
            <a:ext uri="{FF2B5EF4-FFF2-40B4-BE49-F238E27FC236}">
              <a16:creationId xmlns:a16="http://schemas.microsoft.com/office/drawing/2014/main" id="{00000000-0008-0000-0900-00007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20" name="TextBox 3">
          <a:extLst>
            <a:ext uri="{FF2B5EF4-FFF2-40B4-BE49-F238E27FC236}">
              <a16:creationId xmlns:a16="http://schemas.microsoft.com/office/drawing/2014/main" id="{00000000-0008-0000-0900-00007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21" name="TextBox 4">
          <a:extLst>
            <a:ext uri="{FF2B5EF4-FFF2-40B4-BE49-F238E27FC236}">
              <a16:creationId xmlns:a16="http://schemas.microsoft.com/office/drawing/2014/main" id="{00000000-0008-0000-0900-00007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00000000-0008-0000-0900-00007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id="{00000000-0008-0000-0900-00007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24" name="TextBox 3">
          <a:extLst>
            <a:ext uri="{FF2B5EF4-FFF2-40B4-BE49-F238E27FC236}">
              <a16:creationId xmlns:a16="http://schemas.microsoft.com/office/drawing/2014/main" id="{00000000-0008-0000-0900-00007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25" name="TextBox 4">
          <a:extLst>
            <a:ext uri="{FF2B5EF4-FFF2-40B4-BE49-F238E27FC236}">
              <a16:creationId xmlns:a16="http://schemas.microsoft.com/office/drawing/2014/main" id="{00000000-0008-0000-0900-00007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900-00007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27" name="TextBox 2">
          <a:extLst>
            <a:ext uri="{FF2B5EF4-FFF2-40B4-BE49-F238E27FC236}">
              <a16:creationId xmlns:a16="http://schemas.microsoft.com/office/drawing/2014/main" id="{00000000-0008-0000-0900-00007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28" name="TextBox 3">
          <a:extLst>
            <a:ext uri="{FF2B5EF4-FFF2-40B4-BE49-F238E27FC236}">
              <a16:creationId xmlns:a16="http://schemas.microsoft.com/office/drawing/2014/main" id="{00000000-0008-0000-0900-00008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29" name="TextBox 4">
          <a:extLst>
            <a:ext uri="{FF2B5EF4-FFF2-40B4-BE49-F238E27FC236}">
              <a16:creationId xmlns:a16="http://schemas.microsoft.com/office/drawing/2014/main" id="{00000000-0008-0000-0900-00008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900-00008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31" name="TextBox 2">
          <a:extLst>
            <a:ext uri="{FF2B5EF4-FFF2-40B4-BE49-F238E27FC236}">
              <a16:creationId xmlns:a16="http://schemas.microsoft.com/office/drawing/2014/main" id="{00000000-0008-0000-0900-00008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32" name="TextBox 3">
          <a:extLst>
            <a:ext uri="{FF2B5EF4-FFF2-40B4-BE49-F238E27FC236}">
              <a16:creationId xmlns:a16="http://schemas.microsoft.com/office/drawing/2014/main" id="{00000000-0008-0000-0900-00008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33" name="TextBox 4">
          <a:extLst>
            <a:ext uri="{FF2B5EF4-FFF2-40B4-BE49-F238E27FC236}">
              <a16:creationId xmlns:a16="http://schemas.microsoft.com/office/drawing/2014/main" id="{00000000-0008-0000-0900-00008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900-00008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35" name="TextBox 2">
          <a:extLst>
            <a:ext uri="{FF2B5EF4-FFF2-40B4-BE49-F238E27FC236}">
              <a16:creationId xmlns:a16="http://schemas.microsoft.com/office/drawing/2014/main" id="{00000000-0008-0000-0900-00008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36" name="TextBox 3">
          <a:extLst>
            <a:ext uri="{FF2B5EF4-FFF2-40B4-BE49-F238E27FC236}">
              <a16:creationId xmlns:a16="http://schemas.microsoft.com/office/drawing/2014/main" id="{00000000-0008-0000-0900-00008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00000000-0008-0000-0900-00008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900-00008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39" name="TextBox 2">
          <a:extLst>
            <a:ext uri="{FF2B5EF4-FFF2-40B4-BE49-F238E27FC236}">
              <a16:creationId xmlns:a16="http://schemas.microsoft.com/office/drawing/2014/main" id="{00000000-0008-0000-0900-00008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40" name="TextBox 3">
          <a:extLst>
            <a:ext uri="{FF2B5EF4-FFF2-40B4-BE49-F238E27FC236}">
              <a16:creationId xmlns:a16="http://schemas.microsoft.com/office/drawing/2014/main" id="{00000000-0008-0000-0900-00008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41" name="TextBox 4">
          <a:extLst>
            <a:ext uri="{FF2B5EF4-FFF2-40B4-BE49-F238E27FC236}">
              <a16:creationId xmlns:a16="http://schemas.microsoft.com/office/drawing/2014/main" id="{00000000-0008-0000-0900-00008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900-00008E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43" name="TextBox 2">
          <a:extLst>
            <a:ext uri="{FF2B5EF4-FFF2-40B4-BE49-F238E27FC236}">
              <a16:creationId xmlns:a16="http://schemas.microsoft.com/office/drawing/2014/main" id="{00000000-0008-0000-0900-00008F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44" name="TextBox 3">
          <a:extLst>
            <a:ext uri="{FF2B5EF4-FFF2-40B4-BE49-F238E27FC236}">
              <a16:creationId xmlns:a16="http://schemas.microsoft.com/office/drawing/2014/main" id="{00000000-0008-0000-0900-000090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45" name="TextBox 4">
          <a:extLst>
            <a:ext uri="{FF2B5EF4-FFF2-40B4-BE49-F238E27FC236}">
              <a16:creationId xmlns:a16="http://schemas.microsoft.com/office/drawing/2014/main" id="{00000000-0008-0000-0900-000091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00000000-0008-0000-0900-000092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47" name="TextBox 2">
          <a:extLst>
            <a:ext uri="{FF2B5EF4-FFF2-40B4-BE49-F238E27FC236}">
              <a16:creationId xmlns:a16="http://schemas.microsoft.com/office/drawing/2014/main" id="{00000000-0008-0000-0900-000093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48" name="TextBox 3">
          <a:extLst>
            <a:ext uri="{FF2B5EF4-FFF2-40B4-BE49-F238E27FC236}">
              <a16:creationId xmlns:a16="http://schemas.microsoft.com/office/drawing/2014/main" id="{00000000-0008-0000-0900-000094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00000000-0008-0000-0900-000095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900-00009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900-00009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900-00009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900-00009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900-00009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5" name="TextBox 2">
          <a:extLst>
            <a:ext uri="{FF2B5EF4-FFF2-40B4-BE49-F238E27FC236}">
              <a16:creationId xmlns:a16="http://schemas.microsoft.com/office/drawing/2014/main" id="{00000000-0008-0000-0900-00009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6" name="TextBox 3">
          <a:extLst>
            <a:ext uri="{FF2B5EF4-FFF2-40B4-BE49-F238E27FC236}">
              <a16:creationId xmlns:a16="http://schemas.microsoft.com/office/drawing/2014/main" id="{00000000-0008-0000-0900-00009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7" name="TextBox 4">
          <a:extLst>
            <a:ext uri="{FF2B5EF4-FFF2-40B4-BE49-F238E27FC236}">
              <a16:creationId xmlns:a16="http://schemas.microsoft.com/office/drawing/2014/main" id="{00000000-0008-0000-0900-00009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900-00009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59" name="TextBox 2">
          <a:extLst>
            <a:ext uri="{FF2B5EF4-FFF2-40B4-BE49-F238E27FC236}">
              <a16:creationId xmlns:a16="http://schemas.microsoft.com/office/drawing/2014/main" id="{00000000-0008-0000-0900-00009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60" name="TextBox 3">
          <a:extLst>
            <a:ext uri="{FF2B5EF4-FFF2-40B4-BE49-F238E27FC236}">
              <a16:creationId xmlns:a16="http://schemas.microsoft.com/office/drawing/2014/main" id="{00000000-0008-0000-0900-0000A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00000000-0008-0000-0900-0000A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900-0000A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3" name="TextBox 2">
          <a:extLst>
            <a:ext uri="{FF2B5EF4-FFF2-40B4-BE49-F238E27FC236}">
              <a16:creationId xmlns:a16="http://schemas.microsoft.com/office/drawing/2014/main" id="{00000000-0008-0000-0900-0000A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4" name="TextBox 3">
          <a:extLst>
            <a:ext uri="{FF2B5EF4-FFF2-40B4-BE49-F238E27FC236}">
              <a16:creationId xmlns:a16="http://schemas.microsoft.com/office/drawing/2014/main" id="{00000000-0008-0000-0900-0000A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00000000-0008-0000-0900-0000A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900-0000A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7" name="TextBox 2">
          <a:extLst>
            <a:ext uri="{FF2B5EF4-FFF2-40B4-BE49-F238E27FC236}">
              <a16:creationId xmlns:a16="http://schemas.microsoft.com/office/drawing/2014/main" id="{00000000-0008-0000-0900-0000A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68" name="TextBox 3">
          <a:extLst>
            <a:ext uri="{FF2B5EF4-FFF2-40B4-BE49-F238E27FC236}">
              <a16:creationId xmlns:a16="http://schemas.microsoft.com/office/drawing/2014/main" id="{00000000-0008-0000-0900-0000A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00000000-0008-0000-0900-0000A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00000000-0008-0000-0900-0000A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71" name="TextBox 2">
          <a:extLst>
            <a:ext uri="{FF2B5EF4-FFF2-40B4-BE49-F238E27FC236}">
              <a16:creationId xmlns:a16="http://schemas.microsoft.com/office/drawing/2014/main" id="{00000000-0008-0000-0900-0000A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72" name="TextBox 3">
          <a:extLst>
            <a:ext uri="{FF2B5EF4-FFF2-40B4-BE49-F238E27FC236}">
              <a16:creationId xmlns:a16="http://schemas.microsoft.com/office/drawing/2014/main" id="{00000000-0008-0000-0900-0000A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00000000-0008-0000-0900-0000A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900-0000A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75" name="TextBox 2">
          <a:extLst>
            <a:ext uri="{FF2B5EF4-FFF2-40B4-BE49-F238E27FC236}">
              <a16:creationId xmlns:a16="http://schemas.microsoft.com/office/drawing/2014/main" id="{00000000-0008-0000-0900-0000A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76" name="TextBox 3">
          <a:extLst>
            <a:ext uri="{FF2B5EF4-FFF2-40B4-BE49-F238E27FC236}">
              <a16:creationId xmlns:a16="http://schemas.microsoft.com/office/drawing/2014/main" id="{00000000-0008-0000-0900-0000B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00000000-0008-0000-0900-0000B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900-0000B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79" name="TextBox 2">
          <a:extLst>
            <a:ext uri="{FF2B5EF4-FFF2-40B4-BE49-F238E27FC236}">
              <a16:creationId xmlns:a16="http://schemas.microsoft.com/office/drawing/2014/main" id="{00000000-0008-0000-0900-0000B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80" name="TextBox 3">
          <a:extLst>
            <a:ext uri="{FF2B5EF4-FFF2-40B4-BE49-F238E27FC236}">
              <a16:creationId xmlns:a16="http://schemas.microsoft.com/office/drawing/2014/main" id="{00000000-0008-0000-0900-0000B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00000000-0008-0000-0900-0000B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900-0000B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83" name="TextBox 2">
          <a:extLst>
            <a:ext uri="{FF2B5EF4-FFF2-40B4-BE49-F238E27FC236}">
              <a16:creationId xmlns:a16="http://schemas.microsoft.com/office/drawing/2014/main" id="{00000000-0008-0000-0900-0000B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84" name="TextBox 3">
          <a:extLst>
            <a:ext uri="{FF2B5EF4-FFF2-40B4-BE49-F238E27FC236}">
              <a16:creationId xmlns:a16="http://schemas.microsoft.com/office/drawing/2014/main" id="{00000000-0008-0000-0900-0000B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00000000-0008-0000-0900-0000B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900-0000B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87" name="TextBox 2">
          <a:extLst>
            <a:ext uri="{FF2B5EF4-FFF2-40B4-BE49-F238E27FC236}">
              <a16:creationId xmlns:a16="http://schemas.microsoft.com/office/drawing/2014/main" id="{00000000-0008-0000-0900-0000B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88" name="TextBox 3">
          <a:extLst>
            <a:ext uri="{FF2B5EF4-FFF2-40B4-BE49-F238E27FC236}">
              <a16:creationId xmlns:a16="http://schemas.microsoft.com/office/drawing/2014/main" id="{00000000-0008-0000-0900-0000B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00000000-0008-0000-0900-0000B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900-0000B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91" name="TextBox 2">
          <a:extLst>
            <a:ext uri="{FF2B5EF4-FFF2-40B4-BE49-F238E27FC236}">
              <a16:creationId xmlns:a16="http://schemas.microsoft.com/office/drawing/2014/main" id="{00000000-0008-0000-0900-0000B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92" name="TextBox 3">
          <a:extLst>
            <a:ext uri="{FF2B5EF4-FFF2-40B4-BE49-F238E27FC236}">
              <a16:creationId xmlns:a16="http://schemas.microsoft.com/office/drawing/2014/main" id="{00000000-0008-0000-0900-0000C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00000000-0008-0000-0900-0000C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00000000-0008-0000-0900-0000C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95" name="TextBox 2">
          <a:extLst>
            <a:ext uri="{FF2B5EF4-FFF2-40B4-BE49-F238E27FC236}">
              <a16:creationId xmlns:a16="http://schemas.microsoft.com/office/drawing/2014/main" id="{00000000-0008-0000-0900-0000C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196" name="TextBox 3">
          <a:extLst>
            <a:ext uri="{FF2B5EF4-FFF2-40B4-BE49-F238E27FC236}">
              <a16:creationId xmlns:a16="http://schemas.microsoft.com/office/drawing/2014/main" id="{00000000-0008-0000-0900-0000C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00000000-0008-0000-0900-0000C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900-0000C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199" name="TextBox 2">
          <a:extLst>
            <a:ext uri="{FF2B5EF4-FFF2-40B4-BE49-F238E27FC236}">
              <a16:creationId xmlns:a16="http://schemas.microsoft.com/office/drawing/2014/main" id="{00000000-0008-0000-0900-0000C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00" name="TextBox 3">
          <a:extLst>
            <a:ext uri="{FF2B5EF4-FFF2-40B4-BE49-F238E27FC236}">
              <a16:creationId xmlns:a16="http://schemas.microsoft.com/office/drawing/2014/main" id="{00000000-0008-0000-0900-0000C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00000000-0008-0000-0900-0000C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900-0000C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03" name="TextBox 2">
          <a:extLst>
            <a:ext uri="{FF2B5EF4-FFF2-40B4-BE49-F238E27FC236}">
              <a16:creationId xmlns:a16="http://schemas.microsoft.com/office/drawing/2014/main" id="{00000000-0008-0000-0900-0000C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04" name="TextBox 3">
          <a:extLst>
            <a:ext uri="{FF2B5EF4-FFF2-40B4-BE49-F238E27FC236}">
              <a16:creationId xmlns:a16="http://schemas.microsoft.com/office/drawing/2014/main" id="{00000000-0008-0000-0900-0000C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00000000-0008-0000-0900-0000C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900-0000C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07" name="TextBox 2">
          <a:extLst>
            <a:ext uri="{FF2B5EF4-FFF2-40B4-BE49-F238E27FC236}">
              <a16:creationId xmlns:a16="http://schemas.microsoft.com/office/drawing/2014/main" id="{00000000-0008-0000-0900-0000C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08" name="TextBox 3">
          <a:extLst>
            <a:ext uri="{FF2B5EF4-FFF2-40B4-BE49-F238E27FC236}">
              <a16:creationId xmlns:a16="http://schemas.microsoft.com/office/drawing/2014/main" id="{00000000-0008-0000-0900-0000D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09" name="TextBox 4">
          <a:extLst>
            <a:ext uri="{FF2B5EF4-FFF2-40B4-BE49-F238E27FC236}">
              <a16:creationId xmlns:a16="http://schemas.microsoft.com/office/drawing/2014/main" id="{00000000-0008-0000-0900-0000D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900-0000D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11" name="TextBox 2">
          <a:extLst>
            <a:ext uri="{FF2B5EF4-FFF2-40B4-BE49-F238E27FC236}">
              <a16:creationId xmlns:a16="http://schemas.microsoft.com/office/drawing/2014/main" id="{00000000-0008-0000-0900-0000D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12" name="TextBox 3">
          <a:extLst>
            <a:ext uri="{FF2B5EF4-FFF2-40B4-BE49-F238E27FC236}">
              <a16:creationId xmlns:a16="http://schemas.microsoft.com/office/drawing/2014/main" id="{00000000-0008-0000-0900-0000D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00000000-0008-0000-0900-0000D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900-0000D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15" name="TextBox 2">
          <a:extLst>
            <a:ext uri="{FF2B5EF4-FFF2-40B4-BE49-F238E27FC236}">
              <a16:creationId xmlns:a16="http://schemas.microsoft.com/office/drawing/2014/main" id="{00000000-0008-0000-0900-0000D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16" name="TextBox 3">
          <a:extLst>
            <a:ext uri="{FF2B5EF4-FFF2-40B4-BE49-F238E27FC236}">
              <a16:creationId xmlns:a16="http://schemas.microsoft.com/office/drawing/2014/main" id="{00000000-0008-0000-0900-0000D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00000000-0008-0000-0900-0000D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00000000-0008-0000-0900-0000D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19" name="TextBox 2">
          <a:extLst>
            <a:ext uri="{FF2B5EF4-FFF2-40B4-BE49-F238E27FC236}">
              <a16:creationId xmlns:a16="http://schemas.microsoft.com/office/drawing/2014/main" id="{00000000-0008-0000-0900-0000D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20" name="TextBox 3">
          <a:extLst>
            <a:ext uri="{FF2B5EF4-FFF2-40B4-BE49-F238E27FC236}">
              <a16:creationId xmlns:a16="http://schemas.microsoft.com/office/drawing/2014/main" id="{00000000-0008-0000-0900-0000D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21" name="TextBox 4">
          <a:extLst>
            <a:ext uri="{FF2B5EF4-FFF2-40B4-BE49-F238E27FC236}">
              <a16:creationId xmlns:a16="http://schemas.microsoft.com/office/drawing/2014/main" id="{00000000-0008-0000-0900-0000D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900-0000D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23" name="TextBox 2">
          <a:extLst>
            <a:ext uri="{FF2B5EF4-FFF2-40B4-BE49-F238E27FC236}">
              <a16:creationId xmlns:a16="http://schemas.microsoft.com/office/drawing/2014/main" id="{00000000-0008-0000-0900-0000D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24" name="TextBox 3">
          <a:extLst>
            <a:ext uri="{FF2B5EF4-FFF2-40B4-BE49-F238E27FC236}">
              <a16:creationId xmlns:a16="http://schemas.microsoft.com/office/drawing/2014/main" id="{00000000-0008-0000-0900-0000E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00000000-0008-0000-0900-0000E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900-0000E2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227" name="TextBox 2">
          <a:extLst>
            <a:ext uri="{FF2B5EF4-FFF2-40B4-BE49-F238E27FC236}">
              <a16:creationId xmlns:a16="http://schemas.microsoft.com/office/drawing/2014/main" id="{00000000-0008-0000-0900-0000E3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228" name="TextBox 3">
          <a:extLst>
            <a:ext uri="{FF2B5EF4-FFF2-40B4-BE49-F238E27FC236}">
              <a16:creationId xmlns:a16="http://schemas.microsoft.com/office/drawing/2014/main" id="{00000000-0008-0000-0900-0000E400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229" name="TextBox 4">
          <a:extLst>
            <a:ext uri="{FF2B5EF4-FFF2-40B4-BE49-F238E27FC236}">
              <a16:creationId xmlns:a16="http://schemas.microsoft.com/office/drawing/2014/main" id="{00000000-0008-0000-0900-0000E500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900-0000E6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900-0000E7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900-0000E8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900-0000E9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900-0000EA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5" name="TextBox 2">
          <a:extLst>
            <a:ext uri="{FF2B5EF4-FFF2-40B4-BE49-F238E27FC236}">
              <a16:creationId xmlns:a16="http://schemas.microsoft.com/office/drawing/2014/main" id="{00000000-0008-0000-0900-0000EB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6" name="TextBox 3">
          <a:extLst>
            <a:ext uri="{FF2B5EF4-FFF2-40B4-BE49-F238E27FC236}">
              <a16:creationId xmlns:a16="http://schemas.microsoft.com/office/drawing/2014/main" id="{00000000-0008-0000-0900-0000EC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00000000-0008-0000-0900-0000ED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900-0000E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39" name="TextBox 2">
          <a:extLst>
            <a:ext uri="{FF2B5EF4-FFF2-40B4-BE49-F238E27FC236}">
              <a16:creationId xmlns:a16="http://schemas.microsoft.com/office/drawing/2014/main" id="{00000000-0008-0000-0900-0000E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40" name="TextBox 3">
          <a:extLst>
            <a:ext uri="{FF2B5EF4-FFF2-40B4-BE49-F238E27FC236}">
              <a16:creationId xmlns:a16="http://schemas.microsoft.com/office/drawing/2014/main" id="{00000000-0008-0000-0900-0000F0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41" name="TextBox 4">
          <a:extLst>
            <a:ext uri="{FF2B5EF4-FFF2-40B4-BE49-F238E27FC236}">
              <a16:creationId xmlns:a16="http://schemas.microsoft.com/office/drawing/2014/main" id="{00000000-0008-0000-0900-0000F1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00000000-0008-0000-0900-0000F2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3" name="TextBox 2">
          <a:extLst>
            <a:ext uri="{FF2B5EF4-FFF2-40B4-BE49-F238E27FC236}">
              <a16:creationId xmlns:a16="http://schemas.microsoft.com/office/drawing/2014/main" id="{00000000-0008-0000-0900-0000F3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4" name="TextBox 3">
          <a:extLst>
            <a:ext uri="{FF2B5EF4-FFF2-40B4-BE49-F238E27FC236}">
              <a16:creationId xmlns:a16="http://schemas.microsoft.com/office/drawing/2014/main" id="{00000000-0008-0000-0900-0000F4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45" name="TextBox 4">
          <a:extLst>
            <a:ext uri="{FF2B5EF4-FFF2-40B4-BE49-F238E27FC236}">
              <a16:creationId xmlns:a16="http://schemas.microsoft.com/office/drawing/2014/main" id="{00000000-0008-0000-0900-0000F5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900-0000F6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7" name="TextBox 2">
          <a:extLst>
            <a:ext uri="{FF2B5EF4-FFF2-40B4-BE49-F238E27FC236}">
              <a16:creationId xmlns:a16="http://schemas.microsoft.com/office/drawing/2014/main" id="{00000000-0008-0000-0900-0000F7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48" name="TextBox 3">
          <a:extLst>
            <a:ext uri="{FF2B5EF4-FFF2-40B4-BE49-F238E27FC236}">
              <a16:creationId xmlns:a16="http://schemas.microsoft.com/office/drawing/2014/main" id="{00000000-0008-0000-0900-0000F8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49" name="TextBox 4">
          <a:extLst>
            <a:ext uri="{FF2B5EF4-FFF2-40B4-BE49-F238E27FC236}">
              <a16:creationId xmlns:a16="http://schemas.microsoft.com/office/drawing/2014/main" id="{00000000-0008-0000-0900-0000F9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900-0000FA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51" name="TextBox 2">
          <a:extLst>
            <a:ext uri="{FF2B5EF4-FFF2-40B4-BE49-F238E27FC236}">
              <a16:creationId xmlns:a16="http://schemas.microsoft.com/office/drawing/2014/main" id="{00000000-0008-0000-0900-0000FB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52" name="TextBox 3">
          <a:extLst>
            <a:ext uri="{FF2B5EF4-FFF2-40B4-BE49-F238E27FC236}">
              <a16:creationId xmlns:a16="http://schemas.microsoft.com/office/drawing/2014/main" id="{00000000-0008-0000-0900-0000FC00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53" name="TextBox 4">
          <a:extLst>
            <a:ext uri="{FF2B5EF4-FFF2-40B4-BE49-F238E27FC236}">
              <a16:creationId xmlns:a16="http://schemas.microsoft.com/office/drawing/2014/main" id="{00000000-0008-0000-0900-0000FD00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900-0000FE00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55" name="TextBox 2">
          <a:extLst>
            <a:ext uri="{FF2B5EF4-FFF2-40B4-BE49-F238E27FC236}">
              <a16:creationId xmlns:a16="http://schemas.microsoft.com/office/drawing/2014/main" id="{00000000-0008-0000-0900-0000FF00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56" name="TextBox 3">
          <a:extLst>
            <a:ext uri="{FF2B5EF4-FFF2-40B4-BE49-F238E27FC236}">
              <a16:creationId xmlns:a16="http://schemas.microsoft.com/office/drawing/2014/main" id="{00000000-0008-0000-0900-00000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57" name="TextBox 4">
          <a:extLst>
            <a:ext uri="{FF2B5EF4-FFF2-40B4-BE49-F238E27FC236}">
              <a16:creationId xmlns:a16="http://schemas.microsoft.com/office/drawing/2014/main" id="{00000000-0008-0000-0900-00000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900-000002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59" name="TextBox 2">
          <a:extLst>
            <a:ext uri="{FF2B5EF4-FFF2-40B4-BE49-F238E27FC236}">
              <a16:creationId xmlns:a16="http://schemas.microsoft.com/office/drawing/2014/main" id="{00000000-0008-0000-0900-000003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60" name="TextBox 3">
          <a:extLst>
            <a:ext uri="{FF2B5EF4-FFF2-40B4-BE49-F238E27FC236}">
              <a16:creationId xmlns:a16="http://schemas.microsoft.com/office/drawing/2014/main" id="{00000000-0008-0000-0900-000004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61" name="TextBox 4">
          <a:extLst>
            <a:ext uri="{FF2B5EF4-FFF2-40B4-BE49-F238E27FC236}">
              <a16:creationId xmlns:a16="http://schemas.microsoft.com/office/drawing/2014/main" id="{00000000-0008-0000-0900-000005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900-000006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63" name="TextBox 2">
          <a:extLst>
            <a:ext uri="{FF2B5EF4-FFF2-40B4-BE49-F238E27FC236}">
              <a16:creationId xmlns:a16="http://schemas.microsoft.com/office/drawing/2014/main" id="{00000000-0008-0000-0900-000007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64" name="TextBox 3">
          <a:extLst>
            <a:ext uri="{FF2B5EF4-FFF2-40B4-BE49-F238E27FC236}">
              <a16:creationId xmlns:a16="http://schemas.microsoft.com/office/drawing/2014/main" id="{00000000-0008-0000-0900-000008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65" name="TextBox 4">
          <a:extLst>
            <a:ext uri="{FF2B5EF4-FFF2-40B4-BE49-F238E27FC236}">
              <a16:creationId xmlns:a16="http://schemas.microsoft.com/office/drawing/2014/main" id="{00000000-0008-0000-0900-000009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66" name="TextBox 1">
          <a:extLst>
            <a:ext uri="{FF2B5EF4-FFF2-40B4-BE49-F238E27FC236}">
              <a16:creationId xmlns:a16="http://schemas.microsoft.com/office/drawing/2014/main" id="{00000000-0008-0000-0900-00000A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67" name="TextBox 2">
          <a:extLst>
            <a:ext uri="{FF2B5EF4-FFF2-40B4-BE49-F238E27FC236}">
              <a16:creationId xmlns:a16="http://schemas.microsoft.com/office/drawing/2014/main" id="{00000000-0008-0000-0900-00000B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68" name="TextBox 3">
          <a:extLst>
            <a:ext uri="{FF2B5EF4-FFF2-40B4-BE49-F238E27FC236}">
              <a16:creationId xmlns:a16="http://schemas.microsoft.com/office/drawing/2014/main" id="{00000000-0008-0000-0900-00000C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69" name="TextBox 4">
          <a:extLst>
            <a:ext uri="{FF2B5EF4-FFF2-40B4-BE49-F238E27FC236}">
              <a16:creationId xmlns:a16="http://schemas.microsoft.com/office/drawing/2014/main" id="{00000000-0008-0000-0900-00000D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900-00000E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71" name="TextBox 2">
          <a:extLst>
            <a:ext uri="{FF2B5EF4-FFF2-40B4-BE49-F238E27FC236}">
              <a16:creationId xmlns:a16="http://schemas.microsoft.com/office/drawing/2014/main" id="{00000000-0008-0000-0900-00000F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72" name="TextBox 3">
          <a:extLst>
            <a:ext uri="{FF2B5EF4-FFF2-40B4-BE49-F238E27FC236}">
              <a16:creationId xmlns:a16="http://schemas.microsoft.com/office/drawing/2014/main" id="{00000000-0008-0000-0900-00001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73" name="TextBox 4">
          <a:extLst>
            <a:ext uri="{FF2B5EF4-FFF2-40B4-BE49-F238E27FC236}">
              <a16:creationId xmlns:a16="http://schemas.microsoft.com/office/drawing/2014/main" id="{00000000-0008-0000-0900-00001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900-000012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75" name="TextBox 2">
          <a:extLst>
            <a:ext uri="{FF2B5EF4-FFF2-40B4-BE49-F238E27FC236}">
              <a16:creationId xmlns:a16="http://schemas.microsoft.com/office/drawing/2014/main" id="{00000000-0008-0000-0900-000013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76" name="TextBox 3">
          <a:extLst>
            <a:ext uri="{FF2B5EF4-FFF2-40B4-BE49-F238E27FC236}">
              <a16:creationId xmlns:a16="http://schemas.microsoft.com/office/drawing/2014/main" id="{00000000-0008-0000-0900-000014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77" name="TextBox 4">
          <a:extLst>
            <a:ext uri="{FF2B5EF4-FFF2-40B4-BE49-F238E27FC236}">
              <a16:creationId xmlns:a16="http://schemas.microsoft.com/office/drawing/2014/main" id="{00000000-0008-0000-0900-000015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900-000016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79" name="TextBox 2">
          <a:extLst>
            <a:ext uri="{FF2B5EF4-FFF2-40B4-BE49-F238E27FC236}">
              <a16:creationId xmlns:a16="http://schemas.microsoft.com/office/drawing/2014/main" id="{00000000-0008-0000-0900-000017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80" name="TextBox 3">
          <a:extLst>
            <a:ext uri="{FF2B5EF4-FFF2-40B4-BE49-F238E27FC236}">
              <a16:creationId xmlns:a16="http://schemas.microsoft.com/office/drawing/2014/main" id="{00000000-0008-0000-0900-000018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81" name="TextBox 4">
          <a:extLst>
            <a:ext uri="{FF2B5EF4-FFF2-40B4-BE49-F238E27FC236}">
              <a16:creationId xmlns:a16="http://schemas.microsoft.com/office/drawing/2014/main" id="{00000000-0008-0000-0900-000019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900-00001A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83" name="TextBox 2">
          <a:extLst>
            <a:ext uri="{FF2B5EF4-FFF2-40B4-BE49-F238E27FC236}">
              <a16:creationId xmlns:a16="http://schemas.microsoft.com/office/drawing/2014/main" id="{00000000-0008-0000-0900-00001B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84" name="TextBox 3">
          <a:extLst>
            <a:ext uri="{FF2B5EF4-FFF2-40B4-BE49-F238E27FC236}">
              <a16:creationId xmlns:a16="http://schemas.microsoft.com/office/drawing/2014/main" id="{00000000-0008-0000-0900-00001C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85" name="TextBox 4">
          <a:extLst>
            <a:ext uri="{FF2B5EF4-FFF2-40B4-BE49-F238E27FC236}">
              <a16:creationId xmlns:a16="http://schemas.microsoft.com/office/drawing/2014/main" id="{00000000-0008-0000-0900-00001D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900-00001E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87" name="TextBox 2">
          <a:extLst>
            <a:ext uri="{FF2B5EF4-FFF2-40B4-BE49-F238E27FC236}">
              <a16:creationId xmlns:a16="http://schemas.microsoft.com/office/drawing/2014/main" id="{00000000-0008-0000-0900-00001F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88" name="TextBox 3">
          <a:extLst>
            <a:ext uri="{FF2B5EF4-FFF2-40B4-BE49-F238E27FC236}">
              <a16:creationId xmlns:a16="http://schemas.microsoft.com/office/drawing/2014/main" id="{00000000-0008-0000-0900-00002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89" name="TextBox 4">
          <a:extLst>
            <a:ext uri="{FF2B5EF4-FFF2-40B4-BE49-F238E27FC236}">
              <a16:creationId xmlns:a16="http://schemas.microsoft.com/office/drawing/2014/main" id="{00000000-0008-0000-0900-00002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00000000-0008-0000-0900-000022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91" name="TextBox 2">
          <a:extLst>
            <a:ext uri="{FF2B5EF4-FFF2-40B4-BE49-F238E27FC236}">
              <a16:creationId xmlns:a16="http://schemas.microsoft.com/office/drawing/2014/main" id="{00000000-0008-0000-0900-000023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292" name="TextBox 3">
          <a:extLst>
            <a:ext uri="{FF2B5EF4-FFF2-40B4-BE49-F238E27FC236}">
              <a16:creationId xmlns:a16="http://schemas.microsoft.com/office/drawing/2014/main" id="{00000000-0008-0000-0900-000024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293" name="TextBox 4">
          <a:extLst>
            <a:ext uri="{FF2B5EF4-FFF2-40B4-BE49-F238E27FC236}">
              <a16:creationId xmlns:a16="http://schemas.microsoft.com/office/drawing/2014/main" id="{00000000-0008-0000-0900-000025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900-000026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95" name="TextBox 2">
          <a:extLst>
            <a:ext uri="{FF2B5EF4-FFF2-40B4-BE49-F238E27FC236}">
              <a16:creationId xmlns:a16="http://schemas.microsoft.com/office/drawing/2014/main" id="{00000000-0008-0000-0900-000027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96" name="TextBox 3">
          <a:extLst>
            <a:ext uri="{FF2B5EF4-FFF2-40B4-BE49-F238E27FC236}">
              <a16:creationId xmlns:a16="http://schemas.microsoft.com/office/drawing/2014/main" id="{00000000-0008-0000-0900-000028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97" name="TextBox 4">
          <a:extLst>
            <a:ext uri="{FF2B5EF4-FFF2-40B4-BE49-F238E27FC236}">
              <a16:creationId xmlns:a16="http://schemas.microsoft.com/office/drawing/2014/main" id="{00000000-0008-0000-0900-000029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900-00002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900-00002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900-00002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900-00002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900-00002E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3" name="TextBox 2">
          <a:extLst>
            <a:ext uri="{FF2B5EF4-FFF2-40B4-BE49-F238E27FC236}">
              <a16:creationId xmlns:a16="http://schemas.microsoft.com/office/drawing/2014/main" id="{00000000-0008-0000-0900-00002F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4" name="TextBox 3">
          <a:extLst>
            <a:ext uri="{FF2B5EF4-FFF2-40B4-BE49-F238E27FC236}">
              <a16:creationId xmlns:a16="http://schemas.microsoft.com/office/drawing/2014/main" id="{00000000-0008-0000-0900-000030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5" name="TextBox 4">
          <a:extLst>
            <a:ext uri="{FF2B5EF4-FFF2-40B4-BE49-F238E27FC236}">
              <a16:creationId xmlns:a16="http://schemas.microsoft.com/office/drawing/2014/main" id="{00000000-0008-0000-0900-000031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900-00003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7" name="TextBox 2">
          <a:extLst>
            <a:ext uri="{FF2B5EF4-FFF2-40B4-BE49-F238E27FC236}">
              <a16:creationId xmlns:a16="http://schemas.microsoft.com/office/drawing/2014/main" id="{00000000-0008-0000-0900-00003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08" name="TextBox 3">
          <a:extLst>
            <a:ext uri="{FF2B5EF4-FFF2-40B4-BE49-F238E27FC236}">
              <a16:creationId xmlns:a16="http://schemas.microsoft.com/office/drawing/2014/main" id="{00000000-0008-0000-0900-00003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09" name="TextBox 4">
          <a:extLst>
            <a:ext uri="{FF2B5EF4-FFF2-40B4-BE49-F238E27FC236}">
              <a16:creationId xmlns:a16="http://schemas.microsoft.com/office/drawing/2014/main" id="{00000000-0008-0000-0900-00003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900-00003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1" name="TextBox 2">
          <a:extLst>
            <a:ext uri="{FF2B5EF4-FFF2-40B4-BE49-F238E27FC236}">
              <a16:creationId xmlns:a16="http://schemas.microsoft.com/office/drawing/2014/main" id="{00000000-0008-0000-0900-00003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2" name="TextBox 3">
          <a:extLst>
            <a:ext uri="{FF2B5EF4-FFF2-40B4-BE49-F238E27FC236}">
              <a16:creationId xmlns:a16="http://schemas.microsoft.com/office/drawing/2014/main" id="{00000000-0008-0000-0900-00003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3" name="TextBox 4">
          <a:extLst>
            <a:ext uri="{FF2B5EF4-FFF2-40B4-BE49-F238E27FC236}">
              <a16:creationId xmlns:a16="http://schemas.microsoft.com/office/drawing/2014/main" id="{00000000-0008-0000-0900-00003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00000000-0008-0000-0900-00003A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5" name="TextBox 2">
          <a:extLst>
            <a:ext uri="{FF2B5EF4-FFF2-40B4-BE49-F238E27FC236}">
              <a16:creationId xmlns:a16="http://schemas.microsoft.com/office/drawing/2014/main" id="{00000000-0008-0000-0900-00003B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6" name="TextBox 3">
          <a:extLst>
            <a:ext uri="{FF2B5EF4-FFF2-40B4-BE49-F238E27FC236}">
              <a16:creationId xmlns:a16="http://schemas.microsoft.com/office/drawing/2014/main" id="{00000000-0008-0000-0900-00003C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7" name="TextBox 4">
          <a:extLst>
            <a:ext uri="{FF2B5EF4-FFF2-40B4-BE49-F238E27FC236}">
              <a16:creationId xmlns:a16="http://schemas.microsoft.com/office/drawing/2014/main" id="{00000000-0008-0000-0900-00003D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900-00003E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19" name="TextBox 2">
          <a:extLst>
            <a:ext uri="{FF2B5EF4-FFF2-40B4-BE49-F238E27FC236}">
              <a16:creationId xmlns:a16="http://schemas.microsoft.com/office/drawing/2014/main" id="{00000000-0008-0000-0900-00003F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20" name="TextBox 3">
          <a:extLst>
            <a:ext uri="{FF2B5EF4-FFF2-40B4-BE49-F238E27FC236}">
              <a16:creationId xmlns:a16="http://schemas.microsoft.com/office/drawing/2014/main" id="{00000000-0008-0000-0900-000040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21" name="TextBox 4">
          <a:extLst>
            <a:ext uri="{FF2B5EF4-FFF2-40B4-BE49-F238E27FC236}">
              <a16:creationId xmlns:a16="http://schemas.microsoft.com/office/drawing/2014/main" id="{00000000-0008-0000-0900-000041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900-00004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23" name="TextBox 2">
          <a:extLst>
            <a:ext uri="{FF2B5EF4-FFF2-40B4-BE49-F238E27FC236}">
              <a16:creationId xmlns:a16="http://schemas.microsoft.com/office/drawing/2014/main" id="{00000000-0008-0000-0900-00004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24" name="TextBox 3">
          <a:extLst>
            <a:ext uri="{FF2B5EF4-FFF2-40B4-BE49-F238E27FC236}">
              <a16:creationId xmlns:a16="http://schemas.microsoft.com/office/drawing/2014/main" id="{00000000-0008-0000-0900-00004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25" name="TextBox 4">
          <a:extLst>
            <a:ext uri="{FF2B5EF4-FFF2-40B4-BE49-F238E27FC236}">
              <a16:creationId xmlns:a16="http://schemas.microsoft.com/office/drawing/2014/main" id="{00000000-0008-0000-0900-00004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900-00004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27" name="TextBox 2">
          <a:extLst>
            <a:ext uri="{FF2B5EF4-FFF2-40B4-BE49-F238E27FC236}">
              <a16:creationId xmlns:a16="http://schemas.microsoft.com/office/drawing/2014/main" id="{00000000-0008-0000-0900-00004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28" name="TextBox 3">
          <a:extLst>
            <a:ext uri="{FF2B5EF4-FFF2-40B4-BE49-F238E27FC236}">
              <a16:creationId xmlns:a16="http://schemas.microsoft.com/office/drawing/2014/main" id="{00000000-0008-0000-0900-00004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29" name="TextBox 4">
          <a:extLst>
            <a:ext uri="{FF2B5EF4-FFF2-40B4-BE49-F238E27FC236}">
              <a16:creationId xmlns:a16="http://schemas.microsoft.com/office/drawing/2014/main" id="{00000000-0008-0000-0900-00004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900-00004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31" name="TextBox 2">
          <a:extLst>
            <a:ext uri="{FF2B5EF4-FFF2-40B4-BE49-F238E27FC236}">
              <a16:creationId xmlns:a16="http://schemas.microsoft.com/office/drawing/2014/main" id="{00000000-0008-0000-0900-00004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32" name="TextBox 3">
          <a:extLst>
            <a:ext uri="{FF2B5EF4-FFF2-40B4-BE49-F238E27FC236}">
              <a16:creationId xmlns:a16="http://schemas.microsoft.com/office/drawing/2014/main" id="{00000000-0008-0000-0900-00004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33" name="TextBox 4">
          <a:extLst>
            <a:ext uri="{FF2B5EF4-FFF2-40B4-BE49-F238E27FC236}">
              <a16:creationId xmlns:a16="http://schemas.microsoft.com/office/drawing/2014/main" id="{00000000-0008-0000-0900-00004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900-00004E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35" name="TextBox 2">
          <a:extLst>
            <a:ext uri="{FF2B5EF4-FFF2-40B4-BE49-F238E27FC236}">
              <a16:creationId xmlns:a16="http://schemas.microsoft.com/office/drawing/2014/main" id="{00000000-0008-0000-0900-00004F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36" name="TextBox 3">
          <a:extLst>
            <a:ext uri="{FF2B5EF4-FFF2-40B4-BE49-F238E27FC236}">
              <a16:creationId xmlns:a16="http://schemas.microsoft.com/office/drawing/2014/main" id="{00000000-0008-0000-0900-000050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37" name="TextBox 4">
          <a:extLst>
            <a:ext uri="{FF2B5EF4-FFF2-40B4-BE49-F238E27FC236}">
              <a16:creationId xmlns:a16="http://schemas.microsoft.com/office/drawing/2014/main" id="{00000000-0008-0000-0900-000051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00000000-0008-0000-0900-00005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39" name="TextBox 2">
          <a:extLst>
            <a:ext uri="{FF2B5EF4-FFF2-40B4-BE49-F238E27FC236}">
              <a16:creationId xmlns:a16="http://schemas.microsoft.com/office/drawing/2014/main" id="{00000000-0008-0000-0900-00005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40" name="TextBox 3">
          <a:extLst>
            <a:ext uri="{FF2B5EF4-FFF2-40B4-BE49-F238E27FC236}">
              <a16:creationId xmlns:a16="http://schemas.microsoft.com/office/drawing/2014/main" id="{00000000-0008-0000-0900-00005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41" name="TextBox 4">
          <a:extLst>
            <a:ext uri="{FF2B5EF4-FFF2-40B4-BE49-F238E27FC236}">
              <a16:creationId xmlns:a16="http://schemas.microsoft.com/office/drawing/2014/main" id="{00000000-0008-0000-0900-00005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900-00005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43" name="TextBox 2">
          <a:extLst>
            <a:ext uri="{FF2B5EF4-FFF2-40B4-BE49-F238E27FC236}">
              <a16:creationId xmlns:a16="http://schemas.microsoft.com/office/drawing/2014/main" id="{00000000-0008-0000-0900-00005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44" name="TextBox 3">
          <a:extLst>
            <a:ext uri="{FF2B5EF4-FFF2-40B4-BE49-F238E27FC236}">
              <a16:creationId xmlns:a16="http://schemas.microsoft.com/office/drawing/2014/main" id="{00000000-0008-0000-0900-00005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45" name="TextBox 4">
          <a:extLst>
            <a:ext uri="{FF2B5EF4-FFF2-40B4-BE49-F238E27FC236}">
              <a16:creationId xmlns:a16="http://schemas.microsoft.com/office/drawing/2014/main" id="{00000000-0008-0000-0900-00005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00000000-0008-0000-0900-00005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47" name="TextBox 2">
          <a:extLst>
            <a:ext uri="{FF2B5EF4-FFF2-40B4-BE49-F238E27FC236}">
              <a16:creationId xmlns:a16="http://schemas.microsoft.com/office/drawing/2014/main" id="{00000000-0008-0000-0900-00005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48" name="TextBox 3">
          <a:extLst>
            <a:ext uri="{FF2B5EF4-FFF2-40B4-BE49-F238E27FC236}">
              <a16:creationId xmlns:a16="http://schemas.microsoft.com/office/drawing/2014/main" id="{00000000-0008-0000-0900-00005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49" name="TextBox 4">
          <a:extLst>
            <a:ext uri="{FF2B5EF4-FFF2-40B4-BE49-F238E27FC236}">
              <a16:creationId xmlns:a16="http://schemas.microsoft.com/office/drawing/2014/main" id="{00000000-0008-0000-0900-00005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900-00005E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51" name="TextBox 2">
          <a:extLst>
            <a:ext uri="{FF2B5EF4-FFF2-40B4-BE49-F238E27FC236}">
              <a16:creationId xmlns:a16="http://schemas.microsoft.com/office/drawing/2014/main" id="{00000000-0008-0000-0900-00005F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52" name="TextBox 3">
          <a:extLst>
            <a:ext uri="{FF2B5EF4-FFF2-40B4-BE49-F238E27FC236}">
              <a16:creationId xmlns:a16="http://schemas.microsoft.com/office/drawing/2014/main" id="{00000000-0008-0000-0900-000060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53" name="TextBox 4">
          <a:extLst>
            <a:ext uri="{FF2B5EF4-FFF2-40B4-BE49-F238E27FC236}">
              <a16:creationId xmlns:a16="http://schemas.microsoft.com/office/drawing/2014/main" id="{00000000-0008-0000-0900-000061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900-000062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55" name="TextBox 2">
          <a:extLst>
            <a:ext uri="{FF2B5EF4-FFF2-40B4-BE49-F238E27FC236}">
              <a16:creationId xmlns:a16="http://schemas.microsoft.com/office/drawing/2014/main" id="{00000000-0008-0000-0900-000063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56" name="TextBox 3">
          <a:extLst>
            <a:ext uri="{FF2B5EF4-FFF2-40B4-BE49-F238E27FC236}">
              <a16:creationId xmlns:a16="http://schemas.microsoft.com/office/drawing/2014/main" id="{00000000-0008-0000-0900-000064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57" name="TextBox 4">
          <a:extLst>
            <a:ext uri="{FF2B5EF4-FFF2-40B4-BE49-F238E27FC236}">
              <a16:creationId xmlns:a16="http://schemas.microsoft.com/office/drawing/2014/main" id="{00000000-0008-0000-0900-000065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900-000066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59" name="TextBox 2">
          <a:extLst>
            <a:ext uri="{FF2B5EF4-FFF2-40B4-BE49-F238E27FC236}">
              <a16:creationId xmlns:a16="http://schemas.microsoft.com/office/drawing/2014/main" id="{00000000-0008-0000-0900-000067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840"/>
    <xdr:sp macro="" textlink="">
      <xdr:nvSpPr>
        <xdr:cNvPr id="360" name="TextBox 3">
          <a:extLst>
            <a:ext uri="{FF2B5EF4-FFF2-40B4-BE49-F238E27FC236}">
              <a16:creationId xmlns:a16="http://schemas.microsoft.com/office/drawing/2014/main" id="{00000000-0008-0000-0900-00006801000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6191"/>
    <xdr:sp macro="" textlink="">
      <xdr:nvSpPr>
        <xdr:cNvPr id="361" name="TextBox 4">
          <a:extLst>
            <a:ext uri="{FF2B5EF4-FFF2-40B4-BE49-F238E27FC236}">
              <a16:creationId xmlns:a16="http://schemas.microsoft.com/office/drawing/2014/main" id="{00000000-0008-0000-0900-00006901000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00000000-0008-0000-0900-00006A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63" name="TextBox 2">
          <a:extLst>
            <a:ext uri="{FF2B5EF4-FFF2-40B4-BE49-F238E27FC236}">
              <a16:creationId xmlns:a16="http://schemas.microsoft.com/office/drawing/2014/main" id="{00000000-0008-0000-0900-00006B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111"/>
    <xdr:sp macro="" textlink="">
      <xdr:nvSpPr>
        <xdr:cNvPr id="364" name="TextBox 3">
          <a:extLst>
            <a:ext uri="{FF2B5EF4-FFF2-40B4-BE49-F238E27FC236}">
              <a16:creationId xmlns:a16="http://schemas.microsoft.com/office/drawing/2014/main" id="{00000000-0008-0000-0900-00006C01000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181</xdr:row>
      <xdr:rowOff>0</xdr:rowOff>
    </xdr:from>
    <xdr:ext cx="189942" cy="255461"/>
    <xdr:sp macro="" textlink="">
      <xdr:nvSpPr>
        <xdr:cNvPr id="365" name="TextBox 4">
          <a:extLst>
            <a:ext uri="{FF2B5EF4-FFF2-40B4-BE49-F238E27FC236}">
              <a16:creationId xmlns:a16="http://schemas.microsoft.com/office/drawing/2014/main" id="{00000000-0008-0000-0900-00006D01000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0000000-0008-0000-0900-00006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67" name="TextBox 2">
          <a:extLst>
            <a:ext uri="{FF2B5EF4-FFF2-40B4-BE49-F238E27FC236}">
              <a16:creationId xmlns:a16="http://schemas.microsoft.com/office/drawing/2014/main" id="{00000000-0008-0000-0900-00006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68" name="TextBox 3">
          <a:extLst>
            <a:ext uri="{FF2B5EF4-FFF2-40B4-BE49-F238E27FC236}">
              <a16:creationId xmlns:a16="http://schemas.microsoft.com/office/drawing/2014/main" id="{00000000-0008-0000-0900-00007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69" name="TextBox 4">
          <a:extLst>
            <a:ext uri="{FF2B5EF4-FFF2-40B4-BE49-F238E27FC236}">
              <a16:creationId xmlns:a16="http://schemas.microsoft.com/office/drawing/2014/main" id="{00000000-0008-0000-0900-00007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0000000-0008-0000-0900-00007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1" name="TextBox 2">
          <a:extLst>
            <a:ext uri="{FF2B5EF4-FFF2-40B4-BE49-F238E27FC236}">
              <a16:creationId xmlns:a16="http://schemas.microsoft.com/office/drawing/2014/main" id="{00000000-0008-0000-0900-00007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2" name="TextBox 3">
          <a:extLst>
            <a:ext uri="{FF2B5EF4-FFF2-40B4-BE49-F238E27FC236}">
              <a16:creationId xmlns:a16="http://schemas.microsoft.com/office/drawing/2014/main" id="{00000000-0008-0000-0900-00007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3" name="TextBox 4">
          <a:extLst>
            <a:ext uri="{FF2B5EF4-FFF2-40B4-BE49-F238E27FC236}">
              <a16:creationId xmlns:a16="http://schemas.microsoft.com/office/drawing/2014/main" id="{00000000-0008-0000-0900-00007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00000000-0008-0000-0900-00007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5" name="TextBox 2">
          <a:extLst>
            <a:ext uri="{FF2B5EF4-FFF2-40B4-BE49-F238E27FC236}">
              <a16:creationId xmlns:a16="http://schemas.microsoft.com/office/drawing/2014/main" id="{00000000-0008-0000-0900-00007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6" name="TextBox 3">
          <a:extLst>
            <a:ext uri="{FF2B5EF4-FFF2-40B4-BE49-F238E27FC236}">
              <a16:creationId xmlns:a16="http://schemas.microsoft.com/office/drawing/2014/main" id="{00000000-0008-0000-0900-00007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7" name="TextBox 4">
          <a:extLst>
            <a:ext uri="{FF2B5EF4-FFF2-40B4-BE49-F238E27FC236}">
              <a16:creationId xmlns:a16="http://schemas.microsoft.com/office/drawing/2014/main" id="{00000000-0008-0000-0900-00007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00000000-0008-0000-0900-00007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79" name="TextBox 2">
          <a:extLst>
            <a:ext uri="{FF2B5EF4-FFF2-40B4-BE49-F238E27FC236}">
              <a16:creationId xmlns:a16="http://schemas.microsoft.com/office/drawing/2014/main" id="{00000000-0008-0000-0900-00007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0" name="TextBox 3">
          <a:extLst>
            <a:ext uri="{FF2B5EF4-FFF2-40B4-BE49-F238E27FC236}">
              <a16:creationId xmlns:a16="http://schemas.microsoft.com/office/drawing/2014/main" id="{00000000-0008-0000-0900-00007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1" name="TextBox 4">
          <a:extLst>
            <a:ext uri="{FF2B5EF4-FFF2-40B4-BE49-F238E27FC236}">
              <a16:creationId xmlns:a16="http://schemas.microsoft.com/office/drawing/2014/main" id="{00000000-0008-0000-0900-00007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00000000-0008-0000-0900-00007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3" name="TextBox 2">
          <a:extLst>
            <a:ext uri="{FF2B5EF4-FFF2-40B4-BE49-F238E27FC236}">
              <a16:creationId xmlns:a16="http://schemas.microsoft.com/office/drawing/2014/main" id="{00000000-0008-0000-0900-00007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4" name="TextBox 3">
          <a:extLst>
            <a:ext uri="{FF2B5EF4-FFF2-40B4-BE49-F238E27FC236}">
              <a16:creationId xmlns:a16="http://schemas.microsoft.com/office/drawing/2014/main" id="{00000000-0008-0000-0900-00008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5" name="TextBox 4">
          <a:extLst>
            <a:ext uri="{FF2B5EF4-FFF2-40B4-BE49-F238E27FC236}">
              <a16:creationId xmlns:a16="http://schemas.microsoft.com/office/drawing/2014/main" id="{00000000-0008-0000-0900-00008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00000000-0008-0000-0900-00008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7" name="TextBox 2">
          <a:extLst>
            <a:ext uri="{FF2B5EF4-FFF2-40B4-BE49-F238E27FC236}">
              <a16:creationId xmlns:a16="http://schemas.microsoft.com/office/drawing/2014/main" id="{00000000-0008-0000-0900-00008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88" name="TextBox 3">
          <a:extLst>
            <a:ext uri="{FF2B5EF4-FFF2-40B4-BE49-F238E27FC236}">
              <a16:creationId xmlns:a16="http://schemas.microsoft.com/office/drawing/2014/main" id="{00000000-0008-0000-0900-00008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89" name="TextBox 4">
          <a:extLst>
            <a:ext uri="{FF2B5EF4-FFF2-40B4-BE49-F238E27FC236}">
              <a16:creationId xmlns:a16="http://schemas.microsoft.com/office/drawing/2014/main" id="{00000000-0008-0000-0900-00008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900-00008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1" name="TextBox 2">
          <a:extLst>
            <a:ext uri="{FF2B5EF4-FFF2-40B4-BE49-F238E27FC236}">
              <a16:creationId xmlns:a16="http://schemas.microsoft.com/office/drawing/2014/main" id="{00000000-0008-0000-0900-00008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2" name="TextBox 3">
          <a:extLst>
            <a:ext uri="{FF2B5EF4-FFF2-40B4-BE49-F238E27FC236}">
              <a16:creationId xmlns:a16="http://schemas.microsoft.com/office/drawing/2014/main" id="{00000000-0008-0000-0900-00008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3" name="TextBox 4">
          <a:extLst>
            <a:ext uri="{FF2B5EF4-FFF2-40B4-BE49-F238E27FC236}">
              <a16:creationId xmlns:a16="http://schemas.microsoft.com/office/drawing/2014/main" id="{00000000-0008-0000-0900-00008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00000000-0008-0000-0900-00008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5" name="TextBox 2">
          <a:extLst>
            <a:ext uri="{FF2B5EF4-FFF2-40B4-BE49-F238E27FC236}">
              <a16:creationId xmlns:a16="http://schemas.microsoft.com/office/drawing/2014/main" id="{00000000-0008-0000-0900-00008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6" name="TextBox 3">
          <a:extLst>
            <a:ext uri="{FF2B5EF4-FFF2-40B4-BE49-F238E27FC236}">
              <a16:creationId xmlns:a16="http://schemas.microsoft.com/office/drawing/2014/main" id="{00000000-0008-0000-0900-00008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7" name="TextBox 4">
          <a:extLst>
            <a:ext uri="{FF2B5EF4-FFF2-40B4-BE49-F238E27FC236}">
              <a16:creationId xmlns:a16="http://schemas.microsoft.com/office/drawing/2014/main" id="{00000000-0008-0000-0900-00008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900-00008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399" name="TextBox 2">
          <a:extLst>
            <a:ext uri="{FF2B5EF4-FFF2-40B4-BE49-F238E27FC236}">
              <a16:creationId xmlns:a16="http://schemas.microsoft.com/office/drawing/2014/main" id="{00000000-0008-0000-0900-00008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0" name="TextBox 3">
          <a:extLst>
            <a:ext uri="{FF2B5EF4-FFF2-40B4-BE49-F238E27FC236}">
              <a16:creationId xmlns:a16="http://schemas.microsoft.com/office/drawing/2014/main" id="{00000000-0008-0000-0900-00009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1" name="TextBox 4">
          <a:extLst>
            <a:ext uri="{FF2B5EF4-FFF2-40B4-BE49-F238E27FC236}">
              <a16:creationId xmlns:a16="http://schemas.microsoft.com/office/drawing/2014/main" id="{00000000-0008-0000-0900-00009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900-00009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3" name="TextBox 2">
          <a:extLst>
            <a:ext uri="{FF2B5EF4-FFF2-40B4-BE49-F238E27FC236}">
              <a16:creationId xmlns:a16="http://schemas.microsoft.com/office/drawing/2014/main" id="{00000000-0008-0000-0900-00009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4" name="TextBox 3">
          <a:extLst>
            <a:ext uri="{FF2B5EF4-FFF2-40B4-BE49-F238E27FC236}">
              <a16:creationId xmlns:a16="http://schemas.microsoft.com/office/drawing/2014/main" id="{00000000-0008-0000-0900-00009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5" name="TextBox 4">
          <a:extLst>
            <a:ext uri="{FF2B5EF4-FFF2-40B4-BE49-F238E27FC236}">
              <a16:creationId xmlns:a16="http://schemas.microsoft.com/office/drawing/2014/main" id="{00000000-0008-0000-0900-00009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900-00009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7" name="TextBox 2">
          <a:extLst>
            <a:ext uri="{FF2B5EF4-FFF2-40B4-BE49-F238E27FC236}">
              <a16:creationId xmlns:a16="http://schemas.microsoft.com/office/drawing/2014/main" id="{00000000-0008-0000-0900-00009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08" name="TextBox 3">
          <a:extLst>
            <a:ext uri="{FF2B5EF4-FFF2-40B4-BE49-F238E27FC236}">
              <a16:creationId xmlns:a16="http://schemas.microsoft.com/office/drawing/2014/main" id="{00000000-0008-0000-0900-00009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09" name="TextBox 4">
          <a:extLst>
            <a:ext uri="{FF2B5EF4-FFF2-40B4-BE49-F238E27FC236}">
              <a16:creationId xmlns:a16="http://schemas.microsoft.com/office/drawing/2014/main" id="{00000000-0008-0000-0900-00009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00000000-0008-0000-0900-00009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1" name="TextBox 2">
          <a:extLst>
            <a:ext uri="{FF2B5EF4-FFF2-40B4-BE49-F238E27FC236}">
              <a16:creationId xmlns:a16="http://schemas.microsoft.com/office/drawing/2014/main" id="{00000000-0008-0000-0900-00009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2" name="TextBox 3">
          <a:extLst>
            <a:ext uri="{FF2B5EF4-FFF2-40B4-BE49-F238E27FC236}">
              <a16:creationId xmlns:a16="http://schemas.microsoft.com/office/drawing/2014/main" id="{00000000-0008-0000-0900-00009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3" name="TextBox 4">
          <a:extLst>
            <a:ext uri="{FF2B5EF4-FFF2-40B4-BE49-F238E27FC236}">
              <a16:creationId xmlns:a16="http://schemas.microsoft.com/office/drawing/2014/main" id="{00000000-0008-0000-0900-00009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900-00009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5" name="TextBox 2">
          <a:extLst>
            <a:ext uri="{FF2B5EF4-FFF2-40B4-BE49-F238E27FC236}">
              <a16:creationId xmlns:a16="http://schemas.microsoft.com/office/drawing/2014/main" id="{00000000-0008-0000-0900-00009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6" name="TextBox 3">
          <a:extLst>
            <a:ext uri="{FF2B5EF4-FFF2-40B4-BE49-F238E27FC236}">
              <a16:creationId xmlns:a16="http://schemas.microsoft.com/office/drawing/2014/main" id="{00000000-0008-0000-0900-0000A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7" name="TextBox 4">
          <a:extLst>
            <a:ext uri="{FF2B5EF4-FFF2-40B4-BE49-F238E27FC236}">
              <a16:creationId xmlns:a16="http://schemas.microsoft.com/office/drawing/2014/main" id="{00000000-0008-0000-0900-0000A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0000000-0008-0000-0900-0000A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19" name="TextBox 2">
          <a:extLst>
            <a:ext uri="{FF2B5EF4-FFF2-40B4-BE49-F238E27FC236}">
              <a16:creationId xmlns:a16="http://schemas.microsoft.com/office/drawing/2014/main" id="{00000000-0008-0000-0900-0000A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0" name="TextBox 3">
          <a:extLst>
            <a:ext uri="{FF2B5EF4-FFF2-40B4-BE49-F238E27FC236}">
              <a16:creationId xmlns:a16="http://schemas.microsoft.com/office/drawing/2014/main" id="{00000000-0008-0000-0900-0000A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1" name="TextBox 4">
          <a:extLst>
            <a:ext uri="{FF2B5EF4-FFF2-40B4-BE49-F238E27FC236}">
              <a16:creationId xmlns:a16="http://schemas.microsoft.com/office/drawing/2014/main" id="{00000000-0008-0000-0900-0000A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900-0000A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3" name="TextBox 2">
          <a:extLst>
            <a:ext uri="{FF2B5EF4-FFF2-40B4-BE49-F238E27FC236}">
              <a16:creationId xmlns:a16="http://schemas.microsoft.com/office/drawing/2014/main" id="{00000000-0008-0000-0900-0000A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4" name="TextBox 3">
          <a:extLst>
            <a:ext uri="{FF2B5EF4-FFF2-40B4-BE49-F238E27FC236}">
              <a16:creationId xmlns:a16="http://schemas.microsoft.com/office/drawing/2014/main" id="{00000000-0008-0000-0900-0000A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5" name="TextBox 4">
          <a:extLst>
            <a:ext uri="{FF2B5EF4-FFF2-40B4-BE49-F238E27FC236}">
              <a16:creationId xmlns:a16="http://schemas.microsoft.com/office/drawing/2014/main" id="{00000000-0008-0000-0900-0000A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900-0000A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7" name="TextBox 2">
          <a:extLst>
            <a:ext uri="{FF2B5EF4-FFF2-40B4-BE49-F238E27FC236}">
              <a16:creationId xmlns:a16="http://schemas.microsoft.com/office/drawing/2014/main" id="{00000000-0008-0000-0900-0000A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28" name="TextBox 3">
          <a:extLst>
            <a:ext uri="{FF2B5EF4-FFF2-40B4-BE49-F238E27FC236}">
              <a16:creationId xmlns:a16="http://schemas.microsoft.com/office/drawing/2014/main" id="{00000000-0008-0000-0900-0000A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29" name="TextBox 4">
          <a:extLst>
            <a:ext uri="{FF2B5EF4-FFF2-40B4-BE49-F238E27FC236}">
              <a16:creationId xmlns:a16="http://schemas.microsoft.com/office/drawing/2014/main" id="{00000000-0008-0000-0900-0000A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900-0000A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1" name="TextBox 2">
          <a:extLst>
            <a:ext uri="{FF2B5EF4-FFF2-40B4-BE49-F238E27FC236}">
              <a16:creationId xmlns:a16="http://schemas.microsoft.com/office/drawing/2014/main" id="{00000000-0008-0000-0900-0000A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2" name="TextBox 3">
          <a:extLst>
            <a:ext uri="{FF2B5EF4-FFF2-40B4-BE49-F238E27FC236}">
              <a16:creationId xmlns:a16="http://schemas.microsoft.com/office/drawing/2014/main" id="{00000000-0008-0000-0900-0000B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3" name="TextBox 4">
          <a:extLst>
            <a:ext uri="{FF2B5EF4-FFF2-40B4-BE49-F238E27FC236}">
              <a16:creationId xmlns:a16="http://schemas.microsoft.com/office/drawing/2014/main" id="{00000000-0008-0000-0900-0000B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00000000-0008-0000-0900-0000B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5" name="TextBox 2">
          <a:extLst>
            <a:ext uri="{FF2B5EF4-FFF2-40B4-BE49-F238E27FC236}">
              <a16:creationId xmlns:a16="http://schemas.microsoft.com/office/drawing/2014/main" id="{00000000-0008-0000-0900-0000B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6" name="TextBox 3">
          <a:extLst>
            <a:ext uri="{FF2B5EF4-FFF2-40B4-BE49-F238E27FC236}">
              <a16:creationId xmlns:a16="http://schemas.microsoft.com/office/drawing/2014/main" id="{00000000-0008-0000-0900-0000B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7" name="TextBox 4">
          <a:extLst>
            <a:ext uri="{FF2B5EF4-FFF2-40B4-BE49-F238E27FC236}">
              <a16:creationId xmlns:a16="http://schemas.microsoft.com/office/drawing/2014/main" id="{00000000-0008-0000-0900-0000B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900-0000B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39" name="TextBox 2">
          <a:extLst>
            <a:ext uri="{FF2B5EF4-FFF2-40B4-BE49-F238E27FC236}">
              <a16:creationId xmlns:a16="http://schemas.microsoft.com/office/drawing/2014/main" id="{00000000-0008-0000-0900-0000B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0" name="TextBox 3">
          <a:extLst>
            <a:ext uri="{FF2B5EF4-FFF2-40B4-BE49-F238E27FC236}">
              <a16:creationId xmlns:a16="http://schemas.microsoft.com/office/drawing/2014/main" id="{00000000-0008-0000-0900-0000B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1" name="TextBox 4">
          <a:extLst>
            <a:ext uri="{FF2B5EF4-FFF2-40B4-BE49-F238E27FC236}">
              <a16:creationId xmlns:a16="http://schemas.microsoft.com/office/drawing/2014/main" id="{00000000-0008-0000-0900-0000B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0000000-0008-0000-0900-0000B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3" name="TextBox 2">
          <a:extLst>
            <a:ext uri="{FF2B5EF4-FFF2-40B4-BE49-F238E27FC236}">
              <a16:creationId xmlns:a16="http://schemas.microsoft.com/office/drawing/2014/main" id="{00000000-0008-0000-0900-0000B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4" name="TextBox 3">
          <a:extLst>
            <a:ext uri="{FF2B5EF4-FFF2-40B4-BE49-F238E27FC236}">
              <a16:creationId xmlns:a16="http://schemas.microsoft.com/office/drawing/2014/main" id="{00000000-0008-0000-0900-0000B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5" name="TextBox 4">
          <a:extLst>
            <a:ext uri="{FF2B5EF4-FFF2-40B4-BE49-F238E27FC236}">
              <a16:creationId xmlns:a16="http://schemas.microsoft.com/office/drawing/2014/main" id="{00000000-0008-0000-0900-0000B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0000000-0008-0000-0900-0000B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7" name="TextBox 2">
          <a:extLst>
            <a:ext uri="{FF2B5EF4-FFF2-40B4-BE49-F238E27FC236}">
              <a16:creationId xmlns:a16="http://schemas.microsoft.com/office/drawing/2014/main" id="{00000000-0008-0000-0900-0000B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48" name="TextBox 3">
          <a:extLst>
            <a:ext uri="{FF2B5EF4-FFF2-40B4-BE49-F238E27FC236}">
              <a16:creationId xmlns:a16="http://schemas.microsoft.com/office/drawing/2014/main" id="{00000000-0008-0000-0900-0000C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49" name="TextBox 4">
          <a:extLst>
            <a:ext uri="{FF2B5EF4-FFF2-40B4-BE49-F238E27FC236}">
              <a16:creationId xmlns:a16="http://schemas.microsoft.com/office/drawing/2014/main" id="{00000000-0008-0000-0900-0000C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00000000-0008-0000-0900-0000C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1" name="TextBox 2">
          <a:extLst>
            <a:ext uri="{FF2B5EF4-FFF2-40B4-BE49-F238E27FC236}">
              <a16:creationId xmlns:a16="http://schemas.microsoft.com/office/drawing/2014/main" id="{00000000-0008-0000-0900-0000C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2" name="TextBox 3">
          <a:extLst>
            <a:ext uri="{FF2B5EF4-FFF2-40B4-BE49-F238E27FC236}">
              <a16:creationId xmlns:a16="http://schemas.microsoft.com/office/drawing/2014/main" id="{00000000-0008-0000-0900-0000C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3" name="TextBox 4">
          <a:extLst>
            <a:ext uri="{FF2B5EF4-FFF2-40B4-BE49-F238E27FC236}">
              <a16:creationId xmlns:a16="http://schemas.microsoft.com/office/drawing/2014/main" id="{00000000-0008-0000-0900-0000C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00000000-0008-0000-0900-0000C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5" name="TextBox 2">
          <a:extLst>
            <a:ext uri="{FF2B5EF4-FFF2-40B4-BE49-F238E27FC236}">
              <a16:creationId xmlns:a16="http://schemas.microsoft.com/office/drawing/2014/main" id="{00000000-0008-0000-0900-0000C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6" name="TextBox 3">
          <a:extLst>
            <a:ext uri="{FF2B5EF4-FFF2-40B4-BE49-F238E27FC236}">
              <a16:creationId xmlns:a16="http://schemas.microsoft.com/office/drawing/2014/main" id="{00000000-0008-0000-0900-0000C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7" name="TextBox 4">
          <a:extLst>
            <a:ext uri="{FF2B5EF4-FFF2-40B4-BE49-F238E27FC236}">
              <a16:creationId xmlns:a16="http://schemas.microsoft.com/office/drawing/2014/main" id="{00000000-0008-0000-0900-0000C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00000000-0008-0000-0900-0000C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59" name="TextBox 2">
          <a:extLst>
            <a:ext uri="{FF2B5EF4-FFF2-40B4-BE49-F238E27FC236}">
              <a16:creationId xmlns:a16="http://schemas.microsoft.com/office/drawing/2014/main" id="{00000000-0008-0000-0900-0000C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0" name="TextBox 3">
          <a:extLst>
            <a:ext uri="{FF2B5EF4-FFF2-40B4-BE49-F238E27FC236}">
              <a16:creationId xmlns:a16="http://schemas.microsoft.com/office/drawing/2014/main" id="{00000000-0008-0000-0900-0000C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1" name="TextBox 4">
          <a:extLst>
            <a:ext uri="{FF2B5EF4-FFF2-40B4-BE49-F238E27FC236}">
              <a16:creationId xmlns:a16="http://schemas.microsoft.com/office/drawing/2014/main" id="{00000000-0008-0000-0900-0000C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00000000-0008-0000-0900-0000CE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3" name="TextBox 2">
          <a:extLst>
            <a:ext uri="{FF2B5EF4-FFF2-40B4-BE49-F238E27FC236}">
              <a16:creationId xmlns:a16="http://schemas.microsoft.com/office/drawing/2014/main" id="{00000000-0008-0000-0900-0000CF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4" name="TextBox 3">
          <a:extLst>
            <a:ext uri="{FF2B5EF4-FFF2-40B4-BE49-F238E27FC236}">
              <a16:creationId xmlns:a16="http://schemas.microsoft.com/office/drawing/2014/main" id="{00000000-0008-0000-0900-0000D0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5" name="TextBox 4">
          <a:extLst>
            <a:ext uri="{FF2B5EF4-FFF2-40B4-BE49-F238E27FC236}">
              <a16:creationId xmlns:a16="http://schemas.microsoft.com/office/drawing/2014/main" id="{00000000-0008-0000-0900-0000D1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0000000-0008-0000-0900-0000D2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7" name="TextBox 2">
          <a:extLst>
            <a:ext uri="{FF2B5EF4-FFF2-40B4-BE49-F238E27FC236}">
              <a16:creationId xmlns:a16="http://schemas.microsoft.com/office/drawing/2014/main" id="{00000000-0008-0000-0900-0000D3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68" name="TextBox 3">
          <a:extLst>
            <a:ext uri="{FF2B5EF4-FFF2-40B4-BE49-F238E27FC236}">
              <a16:creationId xmlns:a16="http://schemas.microsoft.com/office/drawing/2014/main" id="{00000000-0008-0000-0900-0000D4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69" name="TextBox 4">
          <a:extLst>
            <a:ext uri="{FF2B5EF4-FFF2-40B4-BE49-F238E27FC236}">
              <a16:creationId xmlns:a16="http://schemas.microsoft.com/office/drawing/2014/main" id="{00000000-0008-0000-0900-0000D5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0000000-0008-0000-0900-0000D6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71" name="TextBox 2">
          <a:extLst>
            <a:ext uri="{FF2B5EF4-FFF2-40B4-BE49-F238E27FC236}">
              <a16:creationId xmlns:a16="http://schemas.microsoft.com/office/drawing/2014/main" id="{00000000-0008-0000-0900-0000D7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72" name="TextBox 3">
          <a:extLst>
            <a:ext uri="{FF2B5EF4-FFF2-40B4-BE49-F238E27FC236}">
              <a16:creationId xmlns:a16="http://schemas.microsoft.com/office/drawing/2014/main" id="{00000000-0008-0000-0900-0000D8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73" name="TextBox 4">
          <a:extLst>
            <a:ext uri="{FF2B5EF4-FFF2-40B4-BE49-F238E27FC236}">
              <a16:creationId xmlns:a16="http://schemas.microsoft.com/office/drawing/2014/main" id="{00000000-0008-0000-0900-0000D9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00000000-0008-0000-0900-0000DA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75" name="TextBox 2">
          <a:extLst>
            <a:ext uri="{FF2B5EF4-FFF2-40B4-BE49-F238E27FC236}">
              <a16:creationId xmlns:a16="http://schemas.microsoft.com/office/drawing/2014/main" id="{00000000-0008-0000-0900-0000DB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476" name="TextBox 3">
          <a:extLst>
            <a:ext uri="{FF2B5EF4-FFF2-40B4-BE49-F238E27FC236}">
              <a16:creationId xmlns:a16="http://schemas.microsoft.com/office/drawing/2014/main" id="{00000000-0008-0000-0900-0000DC01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477" name="TextBox 4">
          <a:extLst>
            <a:ext uri="{FF2B5EF4-FFF2-40B4-BE49-F238E27FC236}">
              <a16:creationId xmlns:a16="http://schemas.microsoft.com/office/drawing/2014/main" id="{00000000-0008-0000-0900-0000DD01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900-0000DE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900-0000DF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900-0000E0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900-0000E1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900-0000E2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900-0000E3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900-0000E401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900-0000E501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900-0000E601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900-0000E701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900-0000E801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900-0000E901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900-0000EA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900-0000EB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900-0000EC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900-0000ED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900-0000EE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900-0000EF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900-0000F0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900-0000F1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900-0000F2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900-0000F3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900-0000F4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900-0000F5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900-0000F6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900-0000F7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900-0000F8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900-0000F9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900-0000FA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900-0000FB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900-0000FC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900-0000FD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900-0000FE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900-0000FF01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900-000000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900-000001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900-000002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900-000003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900-000004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900-000005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900-000006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900-000007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900-000008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900-000009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900-00000A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900-00000B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900-00000C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900-00000D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900-00000E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900-00000F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900-000010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900-000011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900-000012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900-000013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900-000014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900-000015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900-000016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900-000017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900-000018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185</xdr:row>
      <xdr:rowOff>0</xdr:rowOff>
    </xdr:from>
    <xdr:ext cx="184731" cy="255111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900-00001902000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00000000-0008-0000-0900-00001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39" name="TextBox 2">
          <a:extLst>
            <a:ext uri="{FF2B5EF4-FFF2-40B4-BE49-F238E27FC236}">
              <a16:creationId xmlns:a16="http://schemas.microsoft.com/office/drawing/2014/main" id="{00000000-0008-0000-0900-00001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0" name="TextBox 3">
          <a:extLst>
            <a:ext uri="{FF2B5EF4-FFF2-40B4-BE49-F238E27FC236}">
              <a16:creationId xmlns:a16="http://schemas.microsoft.com/office/drawing/2014/main" id="{00000000-0008-0000-0900-00001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1" name="TextBox 4">
          <a:extLst>
            <a:ext uri="{FF2B5EF4-FFF2-40B4-BE49-F238E27FC236}">
              <a16:creationId xmlns:a16="http://schemas.microsoft.com/office/drawing/2014/main" id="{00000000-0008-0000-0900-00001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2" name="TextBox 1">
          <a:extLst>
            <a:ext uri="{FF2B5EF4-FFF2-40B4-BE49-F238E27FC236}">
              <a16:creationId xmlns:a16="http://schemas.microsoft.com/office/drawing/2014/main" id="{00000000-0008-0000-0900-00001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3" name="TextBox 2">
          <a:extLst>
            <a:ext uri="{FF2B5EF4-FFF2-40B4-BE49-F238E27FC236}">
              <a16:creationId xmlns:a16="http://schemas.microsoft.com/office/drawing/2014/main" id="{00000000-0008-0000-0900-00001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4" name="TextBox 3">
          <a:extLst>
            <a:ext uri="{FF2B5EF4-FFF2-40B4-BE49-F238E27FC236}">
              <a16:creationId xmlns:a16="http://schemas.microsoft.com/office/drawing/2014/main" id="{00000000-0008-0000-0900-00002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5" name="TextBox 4">
          <a:extLst>
            <a:ext uri="{FF2B5EF4-FFF2-40B4-BE49-F238E27FC236}">
              <a16:creationId xmlns:a16="http://schemas.microsoft.com/office/drawing/2014/main" id="{00000000-0008-0000-0900-00002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6" name="TextBox 1">
          <a:extLst>
            <a:ext uri="{FF2B5EF4-FFF2-40B4-BE49-F238E27FC236}">
              <a16:creationId xmlns:a16="http://schemas.microsoft.com/office/drawing/2014/main" id="{00000000-0008-0000-0900-00002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7" name="TextBox 2">
          <a:extLst>
            <a:ext uri="{FF2B5EF4-FFF2-40B4-BE49-F238E27FC236}">
              <a16:creationId xmlns:a16="http://schemas.microsoft.com/office/drawing/2014/main" id="{00000000-0008-0000-0900-00002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48" name="TextBox 3">
          <a:extLst>
            <a:ext uri="{FF2B5EF4-FFF2-40B4-BE49-F238E27FC236}">
              <a16:creationId xmlns:a16="http://schemas.microsoft.com/office/drawing/2014/main" id="{00000000-0008-0000-0900-00002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49" name="TextBox 4">
          <a:extLst>
            <a:ext uri="{FF2B5EF4-FFF2-40B4-BE49-F238E27FC236}">
              <a16:creationId xmlns:a16="http://schemas.microsoft.com/office/drawing/2014/main" id="{00000000-0008-0000-0900-00002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00000000-0008-0000-0900-00002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1" name="TextBox 2">
          <a:extLst>
            <a:ext uri="{FF2B5EF4-FFF2-40B4-BE49-F238E27FC236}">
              <a16:creationId xmlns:a16="http://schemas.microsoft.com/office/drawing/2014/main" id="{00000000-0008-0000-0900-00002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2" name="TextBox 3">
          <a:extLst>
            <a:ext uri="{FF2B5EF4-FFF2-40B4-BE49-F238E27FC236}">
              <a16:creationId xmlns:a16="http://schemas.microsoft.com/office/drawing/2014/main" id="{00000000-0008-0000-0900-00002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3" name="TextBox 4">
          <a:extLst>
            <a:ext uri="{FF2B5EF4-FFF2-40B4-BE49-F238E27FC236}">
              <a16:creationId xmlns:a16="http://schemas.microsoft.com/office/drawing/2014/main" id="{00000000-0008-0000-0900-00002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4" name="TextBox 1">
          <a:extLst>
            <a:ext uri="{FF2B5EF4-FFF2-40B4-BE49-F238E27FC236}">
              <a16:creationId xmlns:a16="http://schemas.microsoft.com/office/drawing/2014/main" id="{00000000-0008-0000-0900-00002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5" name="TextBox 2">
          <a:extLst>
            <a:ext uri="{FF2B5EF4-FFF2-40B4-BE49-F238E27FC236}">
              <a16:creationId xmlns:a16="http://schemas.microsoft.com/office/drawing/2014/main" id="{00000000-0008-0000-0900-00002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6" name="TextBox 3">
          <a:extLst>
            <a:ext uri="{FF2B5EF4-FFF2-40B4-BE49-F238E27FC236}">
              <a16:creationId xmlns:a16="http://schemas.microsoft.com/office/drawing/2014/main" id="{00000000-0008-0000-0900-00002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7" name="TextBox 4">
          <a:extLst>
            <a:ext uri="{FF2B5EF4-FFF2-40B4-BE49-F238E27FC236}">
              <a16:creationId xmlns:a16="http://schemas.microsoft.com/office/drawing/2014/main" id="{00000000-0008-0000-0900-00002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58" name="TextBox 1">
          <a:extLst>
            <a:ext uri="{FF2B5EF4-FFF2-40B4-BE49-F238E27FC236}">
              <a16:creationId xmlns:a16="http://schemas.microsoft.com/office/drawing/2014/main" id="{00000000-0008-0000-0900-00002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59" name="TextBox 2">
          <a:extLst>
            <a:ext uri="{FF2B5EF4-FFF2-40B4-BE49-F238E27FC236}">
              <a16:creationId xmlns:a16="http://schemas.microsoft.com/office/drawing/2014/main" id="{00000000-0008-0000-0900-00002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0" name="TextBox 3">
          <a:extLst>
            <a:ext uri="{FF2B5EF4-FFF2-40B4-BE49-F238E27FC236}">
              <a16:creationId xmlns:a16="http://schemas.microsoft.com/office/drawing/2014/main" id="{00000000-0008-0000-0900-00003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1" name="TextBox 4">
          <a:extLst>
            <a:ext uri="{FF2B5EF4-FFF2-40B4-BE49-F238E27FC236}">
              <a16:creationId xmlns:a16="http://schemas.microsoft.com/office/drawing/2014/main" id="{00000000-0008-0000-0900-00003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00000000-0008-0000-0900-00003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3" name="TextBox 2">
          <a:extLst>
            <a:ext uri="{FF2B5EF4-FFF2-40B4-BE49-F238E27FC236}">
              <a16:creationId xmlns:a16="http://schemas.microsoft.com/office/drawing/2014/main" id="{00000000-0008-0000-0900-00003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4" name="TextBox 3">
          <a:extLst>
            <a:ext uri="{FF2B5EF4-FFF2-40B4-BE49-F238E27FC236}">
              <a16:creationId xmlns:a16="http://schemas.microsoft.com/office/drawing/2014/main" id="{00000000-0008-0000-0900-00003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5" name="TextBox 4">
          <a:extLst>
            <a:ext uri="{FF2B5EF4-FFF2-40B4-BE49-F238E27FC236}">
              <a16:creationId xmlns:a16="http://schemas.microsoft.com/office/drawing/2014/main" id="{00000000-0008-0000-0900-00003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6" name="TextBox 1">
          <a:extLst>
            <a:ext uri="{FF2B5EF4-FFF2-40B4-BE49-F238E27FC236}">
              <a16:creationId xmlns:a16="http://schemas.microsoft.com/office/drawing/2014/main" id="{00000000-0008-0000-0900-00003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7" name="TextBox 2">
          <a:extLst>
            <a:ext uri="{FF2B5EF4-FFF2-40B4-BE49-F238E27FC236}">
              <a16:creationId xmlns:a16="http://schemas.microsoft.com/office/drawing/2014/main" id="{00000000-0008-0000-0900-00003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68" name="TextBox 3">
          <a:extLst>
            <a:ext uri="{FF2B5EF4-FFF2-40B4-BE49-F238E27FC236}">
              <a16:creationId xmlns:a16="http://schemas.microsoft.com/office/drawing/2014/main" id="{00000000-0008-0000-0900-00003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69" name="TextBox 4">
          <a:extLst>
            <a:ext uri="{FF2B5EF4-FFF2-40B4-BE49-F238E27FC236}">
              <a16:creationId xmlns:a16="http://schemas.microsoft.com/office/drawing/2014/main" id="{00000000-0008-0000-0900-00003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0" name="TextBox 1">
          <a:extLst>
            <a:ext uri="{FF2B5EF4-FFF2-40B4-BE49-F238E27FC236}">
              <a16:creationId xmlns:a16="http://schemas.microsoft.com/office/drawing/2014/main" id="{00000000-0008-0000-0900-00003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1" name="TextBox 2">
          <a:extLst>
            <a:ext uri="{FF2B5EF4-FFF2-40B4-BE49-F238E27FC236}">
              <a16:creationId xmlns:a16="http://schemas.microsoft.com/office/drawing/2014/main" id="{00000000-0008-0000-0900-00003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2" name="TextBox 3">
          <a:extLst>
            <a:ext uri="{FF2B5EF4-FFF2-40B4-BE49-F238E27FC236}">
              <a16:creationId xmlns:a16="http://schemas.microsoft.com/office/drawing/2014/main" id="{00000000-0008-0000-0900-00003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3" name="TextBox 4">
          <a:extLst>
            <a:ext uri="{FF2B5EF4-FFF2-40B4-BE49-F238E27FC236}">
              <a16:creationId xmlns:a16="http://schemas.microsoft.com/office/drawing/2014/main" id="{00000000-0008-0000-0900-00003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id="{00000000-0008-0000-0900-00003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5" name="TextBox 2">
          <a:extLst>
            <a:ext uri="{FF2B5EF4-FFF2-40B4-BE49-F238E27FC236}">
              <a16:creationId xmlns:a16="http://schemas.microsoft.com/office/drawing/2014/main" id="{00000000-0008-0000-0900-00003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6" name="TextBox 3">
          <a:extLst>
            <a:ext uri="{FF2B5EF4-FFF2-40B4-BE49-F238E27FC236}">
              <a16:creationId xmlns:a16="http://schemas.microsoft.com/office/drawing/2014/main" id="{00000000-0008-0000-0900-00004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7" name="TextBox 4">
          <a:extLst>
            <a:ext uri="{FF2B5EF4-FFF2-40B4-BE49-F238E27FC236}">
              <a16:creationId xmlns:a16="http://schemas.microsoft.com/office/drawing/2014/main" id="{00000000-0008-0000-0900-00004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78" name="TextBox 1">
          <a:extLst>
            <a:ext uri="{FF2B5EF4-FFF2-40B4-BE49-F238E27FC236}">
              <a16:creationId xmlns:a16="http://schemas.microsoft.com/office/drawing/2014/main" id="{00000000-0008-0000-0900-00004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79" name="TextBox 2">
          <a:extLst>
            <a:ext uri="{FF2B5EF4-FFF2-40B4-BE49-F238E27FC236}">
              <a16:creationId xmlns:a16="http://schemas.microsoft.com/office/drawing/2014/main" id="{00000000-0008-0000-0900-00004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0" name="TextBox 3">
          <a:extLst>
            <a:ext uri="{FF2B5EF4-FFF2-40B4-BE49-F238E27FC236}">
              <a16:creationId xmlns:a16="http://schemas.microsoft.com/office/drawing/2014/main" id="{00000000-0008-0000-0900-00004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1" name="TextBox 4">
          <a:extLst>
            <a:ext uri="{FF2B5EF4-FFF2-40B4-BE49-F238E27FC236}">
              <a16:creationId xmlns:a16="http://schemas.microsoft.com/office/drawing/2014/main" id="{00000000-0008-0000-0900-00004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2" name="TextBox 1">
          <a:extLst>
            <a:ext uri="{FF2B5EF4-FFF2-40B4-BE49-F238E27FC236}">
              <a16:creationId xmlns:a16="http://schemas.microsoft.com/office/drawing/2014/main" id="{00000000-0008-0000-0900-00004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3" name="TextBox 2">
          <a:extLst>
            <a:ext uri="{FF2B5EF4-FFF2-40B4-BE49-F238E27FC236}">
              <a16:creationId xmlns:a16="http://schemas.microsoft.com/office/drawing/2014/main" id="{00000000-0008-0000-0900-00004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4" name="TextBox 3">
          <a:extLst>
            <a:ext uri="{FF2B5EF4-FFF2-40B4-BE49-F238E27FC236}">
              <a16:creationId xmlns:a16="http://schemas.microsoft.com/office/drawing/2014/main" id="{00000000-0008-0000-0900-00004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5" name="TextBox 4">
          <a:extLst>
            <a:ext uri="{FF2B5EF4-FFF2-40B4-BE49-F238E27FC236}">
              <a16:creationId xmlns:a16="http://schemas.microsoft.com/office/drawing/2014/main" id="{00000000-0008-0000-0900-00004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00000000-0008-0000-0900-00004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7" name="TextBox 2">
          <a:extLst>
            <a:ext uri="{FF2B5EF4-FFF2-40B4-BE49-F238E27FC236}">
              <a16:creationId xmlns:a16="http://schemas.microsoft.com/office/drawing/2014/main" id="{00000000-0008-0000-0900-00004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88" name="TextBox 3">
          <a:extLst>
            <a:ext uri="{FF2B5EF4-FFF2-40B4-BE49-F238E27FC236}">
              <a16:creationId xmlns:a16="http://schemas.microsoft.com/office/drawing/2014/main" id="{00000000-0008-0000-0900-00004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89" name="TextBox 4">
          <a:extLst>
            <a:ext uri="{FF2B5EF4-FFF2-40B4-BE49-F238E27FC236}">
              <a16:creationId xmlns:a16="http://schemas.microsoft.com/office/drawing/2014/main" id="{00000000-0008-0000-0900-00004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0" name="TextBox 1">
          <a:extLst>
            <a:ext uri="{FF2B5EF4-FFF2-40B4-BE49-F238E27FC236}">
              <a16:creationId xmlns:a16="http://schemas.microsoft.com/office/drawing/2014/main" id="{00000000-0008-0000-0900-00004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1" name="TextBox 2">
          <a:extLst>
            <a:ext uri="{FF2B5EF4-FFF2-40B4-BE49-F238E27FC236}">
              <a16:creationId xmlns:a16="http://schemas.microsoft.com/office/drawing/2014/main" id="{00000000-0008-0000-0900-00004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2" name="TextBox 3">
          <a:extLst>
            <a:ext uri="{FF2B5EF4-FFF2-40B4-BE49-F238E27FC236}">
              <a16:creationId xmlns:a16="http://schemas.microsoft.com/office/drawing/2014/main" id="{00000000-0008-0000-0900-00005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3" name="TextBox 4">
          <a:extLst>
            <a:ext uri="{FF2B5EF4-FFF2-40B4-BE49-F238E27FC236}">
              <a16:creationId xmlns:a16="http://schemas.microsoft.com/office/drawing/2014/main" id="{00000000-0008-0000-0900-00005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4" name="TextBox 1">
          <a:extLst>
            <a:ext uri="{FF2B5EF4-FFF2-40B4-BE49-F238E27FC236}">
              <a16:creationId xmlns:a16="http://schemas.microsoft.com/office/drawing/2014/main" id="{00000000-0008-0000-0900-00005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5" name="TextBox 2">
          <a:extLst>
            <a:ext uri="{FF2B5EF4-FFF2-40B4-BE49-F238E27FC236}">
              <a16:creationId xmlns:a16="http://schemas.microsoft.com/office/drawing/2014/main" id="{00000000-0008-0000-0900-00005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6" name="TextBox 3">
          <a:extLst>
            <a:ext uri="{FF2B5EF4-FFF2-40B4-BE49-F238E27FC236}">
              <a16:creationId xmlns:a16="http://schemas.microsoft.com/office/drawing/2014/main" id="{00000000-0008-0000-0900-00005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7" name="TextBox 4">
          <a:extLst>
            <a:ext uri="{FF2B5EF4-FFF2-40B4-BE49-F238E27FC236}">
              <a16:creationId xmlns:a16="http://schemas.microsoft.com/office/drawing/2014/main" id="{00000000-0008-0000-0900-00005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598" name="TextBox 1">
          <a:extLst>
            <a:ext uri="{FF2B5EF4-FFF2-40B4-BE49-F238E27FC236}">
              <a16:creationId xmlns:a16="http://schemas.microsoft.com/office/drawing/2014/main" id="{00000000-0008-0000-0900-00005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599" name="TextBox 2">
          <a:extLst>
            <a:ext uri="{FF2B5EF4-FFF2-40B4-BE49-F238E27FC236}">
              <a16:creationId xmlns:a16="http://schemas.microsoft.com/office/drawing/2014/main" id="{00000000-0008-0000-0900-00005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0" name="TextBox 3">
          <a:extLst>
            <a:ext uri="{FF2B5EF4-FFF2-40B4-BE49-F238E27FC236}">
              <a16:creationId xmlns:a16="http://schemas.microsoft.com/office/drawing/2014/main" id="{00000000-0008-0000-0900-00005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1" name="TextBox 4">
          <a:extLst>
            <a:ext uri="{FF2B5EF4-FFF2-40B4-BE49-F238E27FC236}">
              <a16:creationId xmlns:a16="http://schemas.microsoft.com/office/drawing/2014/main" id="{00000000-0008-0000-0900-00005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2" name="TextBox 1">
          <a:extLst>
            <a:ext uri="{FF2B5EF4-FFF2-40B4-BE49-F238E27FC236}">
              <a16:creationId xmlns:a16="http://schemas.microsoft.com/office/drawing/2014/main" id="{00000000-0008-0000-0900-00005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3" name="TextBox 2">
          <a:extLst>
            <a:ext uri="{FF2B5EF4-FFF2-40B4-BE49-F238E27FC236}">
              <a16:creationId xmlns:a16="http://schemas.microsoft.com/office/drawing/2014/main" id="{00000000-0008-0000-0900-00005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4" name="TextBox 3">
          <a:extLst>
            <a:ext uri="{FF2B5EF4-FFF2-40B4-BE49-F238E27FC236}">
              <a16:creationId xmlns:a16="http://schemas.microsoft.com/office/drawing/2014/main" id="{00000000-0008-0000-0900-00005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5" name="TextBox 4">
          <a:extLst>
            <a:ext uri="{FF2B5EF4-FFF2-40B4-BE49-F238E27FC236}">
              <a16:creationId xmlns:a16="http://schemas.microsoft.com/office/drawing/2014/main" id="{00000000-0008-0000-0900-00005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6" name="TextBox 1">
          <a:extLst>
            <a:ext uri="{FF2B5EF4-FFF2-40B4-BE49-F238E27FC236}">
              <a16:creationId xmlns:a16="http://schemas.microsoft.com/office/drawing/2014/main" id="{00000000-0008-0000-0900-00005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7" name="TextBox 2">
          <a:extLst>
            <a:ext uri="{FF2B5EF4-FFF2-40B4-BE49-F238E27FC236}">
              <a16:creationId xmlns:a16="http://schemas.microsoft.com/office/drawing/2014/main" id="{00000000-0008-0000-0900-00005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08" name="TextBox 3">
          <a:extLst>
            <a:ext uri="{FF2B5EF4-FFF2-40B4-BE49-F238E27FC236}">
              <a16:creationId xmlns:a16="http://schemas.microsoft.com/office/drawing/2014/main" id="{00000000-0008-0000-0900-00006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09" name="TextBox 4">
          <a:extLst>
            <a:ext uri="{FF2B5EF4-FFF2-40B4-BE49-F238E27FC236}">
              <a16:creationId xmlns:a16="http://schemas.microsoft.com/office/drawing/2014/main" id="{00000000-0008-0000-0900-00006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00000000-0008-0000-0900-00006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1" name="TextBox 2">
          <a:extLst>
            <a:ext uri="{FF2B5EF4-FFF2-40B4-BE49-F238E27FC236}">
              <a16:creationId xmlns:a16="http://schemas.microsoft.com/office/drawing/2014/main" id="{00000000-0008-0000-0900-00006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2" name="TextBox 3">
          <a:extLst>
            <a:ext uri="{FF2B5EF4-FFF2-40B4-BE49-F238E27FC236}">
              <a16:creationId xmlns:a16="http://schemas.microsoft.com/office/drawing/2014/main" id="{00000000-0008-0000-0900-00006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3" name="TextBox 4">
          <a:extLst>
            <a:ext uri="{FF2B5EF4-FFF2-40B4-BE49-F238E27FC236}">
              <a16:creationId xmlns:a16="http://schemas.microsoft.com/office/drawing/2014/main" id="{00000000-0008-0000-0900-00006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4" name="TextBox 1">
          <a:extLst>
            <a:ext uri="{FF2B5EF4-FFF2-40B4-BE49-F238E27FC236}">
              <a16:creationId xmlns:a16="http://schemas.microsoft.com/office/drawing/2014/main" id="{00000000-0008-0000-0900-00006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5" name="TextBox 2">
          <a:extLst>
            <a:ext uri="{FF2B5EF4-FFF2-40B4-BE49-F238E27FC236}">
              <a16:creationId xmlns:a16="http://schemas.microsoft.com/office/drawing/2014/main" id="{00000000-0008-0000-0900-00006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6" name="TextBox 3">
          <a:extLst>
            <a:ext uri="{FF2B5EF4-FFF2-40B4-BE49-F238E27FC236}">
              <a16:creationId xmlns:a16="http://schemas.microsoft.com/office/drawing/2014/main" id="{00000000-0008-0000-0900-00006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7" name="TextBox 4">
          <a:extLst>
            <a:ext uri="{FF2B5EF4-FFF2-40B4-BE49-F238E27FC236}">
              <a16:creationId xmlns:a16="http://schemas.microsoft.com/office/drawing/2014/main" id="{00000000-0008-0000-0900-00006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18" name="TextBox 1">
          <a:extLst>
            <a:ext uri="{FF2B5EF4-FFF2-40B4-BE49-F238E27FC236}">
              <a16:creationId xmlns:a16="http://schemas.microsoft.com/office/drawing/2014/main" id="{00000000-0008-0000-0900-00006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19" name="TextBox 2">
          <a:extLst>
            <a:ext uri="{FF2B5EF4-FFF2-40B4-BE49-F238E27FC236}">
              <a16:creationId xmlns:a16="http://schemas.microsoft.com/office/drawing/2014/main" id="{00000000-0008-0000-0900-00006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0" name="TextBox 3">
          <a:extLst>
            <a:ext uri="{FF2B5EF4-FFF2-40B4-BE49-F238E27FC236}">
              <a16:creationId xmlns:a16="http://schemas.microsoft.com/office/drawing/2014/main" id="{00000000-0008-0000-0900-00006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1" name="TextBox 4">
          <a:extLst>
            <a:ext uri="{FF2B5EF4-FFF2-40B4-BE49-F238E27FC236}">
              <a16:creationId xmlns:a16="http://schemas.microsoft.com/office/drawing/2014/main" id="{00000000-0008-0000-0900-00006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00000000-0008-0000-0900-00006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3" name="TextBox 2">
          <a:extLst>
            <a:ext uri="{FF2B5EF4-FFF2-40B4-BE49-F238E27FC236}">
              <a16:creationId xmlns:a16="http://schemas.microsoft.com/office/drawing/2014/main" id="{00000000-0008-0000-0900-00006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4" name="TextBox 3">
          <a:extLst>
            <a:ext uri="{FF2B5EF4-FFF2-40B4-BE49-F238E27FC236}">
              <a16:creationId xmlns:a16="http://schemas.microsoft.com/office/drawing/2014/main" id="{00000000-0008-0000-0900-00007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5" name="TextBox 4">
          <a:extLst>
            <a:ext uri="{FF2B5EF4-FFF2-40B4-BE49-F238E27FC236}">
              <a16:creationId xmlns:a16="http://schemas.microsoft.com/office/drawing/2014/main" id="{00000000-0008-0000-0900-00007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6" name="TextBox 1">
          <a:extLst>
            <a:ext uri="{FF2B5EF4-FFF2-40B4-BE49-F238E27FC236}">
              <a16:creationId xmlns:a16="http://schemas.microsoft.com/office/drawing/2014/main" id="{00000000-0008-0000-0900-00007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7" name="TextBox 2">
          <a:extLst>
            <a:ext uri="{FF2B5EF4-FFF2-40B4-BE49-F238E27FC236}">
              <a16:creationId xmlns:a16="http://schemas.microsoft.com/office/drawing/2014/main" id="{00000000-0008-0000-0900-00007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28" name="TextBox 3">
          <a:extLst>
            <a:ext uri="{FF2B5EF4-FFF2-40B4-BE49-F238E27FC236}">
              <a16:creationId xmlns:a16="http://schemas.microsoft.com/office/drawing/2014/main" id="{00000000-0008-0000-0900-00007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29" name="TextBox 4">
          <a:extLst>
            <a:ext uri="{FF2B5EF4-FFF2-40B4-BE49-F238E27FC236}">
              <a16:creationId xmlns:a16="http://schemas.microsoft.com/office/drawing/2014/main" id="{00000000-0008-0000-0900-00007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0" name="TextBox 1">
          <a:extLst>
            <a:ext uri="{FF2B5EF4-FFF2-40B4-BE49-F238E27FC236}">
              <a16:creationId xmlns:a16="http://schemas.microsoft.com/office/drawing/2014/main" id="{00000000-0008-0000-0900-00007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1" name="TextBox 2">
          <a:extLst>
            <a:ext uri="{FF2B5EF4-FFF2-40B4-BE49-F238E27FC236}">
              <a16:creationId xmlns:a16="http://schemas.microsoft.com/office/drawing/2014/main" id="{00000000-0008-0000-0900-00007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2" name="TextBox 3">
          <a:extLst>
            <a:ext uri="{FF2B5EF4-FFF2-40B4-BE49-F238E27FC236}">
              <a16:creationId xmlns:a16="http://schemas.microsoft.com/office/drawing/2014/main" id="{00000000-0008-0000-0900-00007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3" name="TextBox 4">
          <a:extLst>
            <a:ext uri="{FF2B5EF4-FFF2-40B4-BE49-F238E27FC236}">
              <a16:creationId xmlns:a16="http://schemas.microsoft.com/office/drawing/2014/main" id="{00000000-0008-0000-0900-00007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00000000-0008-0000-0900-00007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5" name="TextBox 2">
          <a:extLst>
            <a:ext uri="{FF2B5EF4-FFF2-40B4-BE49-F238E27FC236}">
              <a16:creationId xmlns:a16="http://schemas.microsoft.com/office/drawing/2014/main" id="{00000000-0008-0000-0900-00007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6" name="TextBox 3">
          <a:extLst>
            <a:ext uri="{FF2B5EF4-FFF2-40B4-BE49-F238E27FC236}">
              <a16:creationId xmlns:a16="http://schemas.microsoft.com/office/drawing/2014/main" id="{00000000-0008-0000-0900-00007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7" name="TextBox 4">
          <a:extLst>
            <a:ext uri="{FF2B5EF4-FFF2-40B4-BE49-F238E27FC236}">
              <a16:creationId xmlns:a16="http://schemas.microsoft.com/office/drawing/2014/main" id="{00000000-0008-0000-0900-00007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38" name="TextBox 1">
          <a:extLst>
            <a:ext uri="{FF2B5EF4-FFF2-40B4-BE49-F238E27FC236}">
              <a16:creationId xmlns:a16="http://schemas.microsoft.com/office/drawing/2014/main" id="{00000000-0008-0000-0900-00007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39" name="TextBox 2">
          <a:extLst>
            <a:ext uri="{FF2B5EF4-FFF2-40B4-BE49-F238E27FC236}">
              <a16:creationId xmlns:a16="http://schemas.microsoft.com/office/drawing/2014/main" id="{00000000-0008-0000-0900-00007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0" name="TextBox 3">
          <a:extLst>
            <a:ext uri="{FF2B5EF4-FFF2-40B4-BE49-F238E27FC236}">
              <a16:creationId xmlns:a16="http://schemas.microsoft.com/office/drawing/2014/main" id="{00000000-0008-0000-0900-00008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1" name="TextBox 4">
          <a:extLst>
            <a:ext uri="{FF2B5EF4-FFF2-40B4-BE49-F238E27FC236}">
              <a16:creationId xmlns:a16="http://schemas.microsoft.com/office/drawing/2014/main" id="{00000000-0008-0000-0900-00008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2" name="TextBox 1">
          <a:extLst>
            <a:ext uri="{FF2B5EF4-FFF2-40B4-BE49-F238E27FC236}">
              <a16:creationId xmlns:a16="http://schemas.microsoft.com/office/drawing/2014/main" id="{00000000-0008-0000-0900-00008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3" name="TextBox 2">
          <a:extLst>
            <a:ext uri="{FF2B5EF4-FFF2-40B4-BE49-F238E27FC236}">
              <a16:creationId xmlns:a16="http://schemas.microsoft.com/office/drawing/2014/main" id="{00000000-0008-0000-0900-00008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4" name="TextBox 3">
          <a:extLst>
            <a:ext uri="{FF2B5EF4-FFF2-40B4-BE49-F238E27FC236}">
              <a16:creationId xmlns:a16="http://schemas.microsoft.com/office/drawing/2014/main" id="{00000000-0008-0000-0900-00008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5" name="TextBox 4">
          <a:extLst>
            <a:ext uri="{FF2B5EF4-FFF2-40B4-BE49-F238E27FC236}">
              <a16:creationId xmlns:a16="http://schemas.microsoft.com/office/drawing/2014/main" id="{00000000-0008-0000-0900-00008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00000000-0008-0000-0900-00008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7" name="TextBox 2">
          <a:extLst>
            <a:ext uri="{FF2B5EF4-FFF2-40B4-BE49-F238E27FC236}">
              <a16:creationId xmlns:a16="http://schemas.microsoft.com/office/drawing/2014/main" id="{00000000-0008-0000-0900-00008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48" name="TextBox 3">
          <a:extLst>
            <a:ext uri="{FF2B5EF4-FFF2-40B4-BE49-F238E27FC236}">
              <a16:creationId xmlns:a16="http://schemas.microsoft.com/office/drawing/2014/main" id="{00000000-0008-0000-0900-00008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49" name="TextBox 4">
          <a:extLst>
            <a:ext uri="{FF2B5EF4-FFF2-40B4-BE49-F238E27FC236}">
              <a16:creationId xmlns:a16="http://schemas.microsoft.com/office/drawing/2014/main" id="{00000000-0008-0000-0900-00008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50" name="TextBox 1">
          <a:extLst>
            <a:ext uri="{FF2B5EF4-FFF2-40B4-BE49-F238E27FC236}">
              <a16:creationId xmlns:a16="http://schemas.microsoft.com/office/drawing/2014/main" id="{00000000-0008-0000-0900-00008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51" name="TextBox 2">
          <a:extLst>
            <a:ext uri="{FF2B5EF4-FFF2-40B4-BE49-F238E27FC236}">
              <a16:creationId xmlns:a16="http://schemas.microsoft.com/office/drawing/2014/main" id="{00000000-0008-0000-0900-00008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52" name="TextBox 3">
          <a:extLst>
            <a:ext uri="{FF2B5EF4-FFF2-40B4-BE49-F238E27FC236}">
              <a16:creationId xmlns:a16="http://schemas.microsoft.com/office/drawing/2014/main" id="{00000000-0008-0000-0900-00008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53" name="TextBox 4">
          <a:extLst>
            <a:ext uri="{FF2B5EF4-FFF2-40B4-BE49-F238E27FC236}">
              <a16:creationId xmlns:a16="http://schemas.microsoft.com/office/drawing/2014/main" id="{00000000-0008-0000-0900-00008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54" name="TextBox 1">
          <a:extLst>
            <a:ext uri="{FF2B5EF4-FFF2-40B4-BE49-F238E27FC236}">
              <a16:creationId xmlns:a16="http://schemas.microsoft.com/office/drawing/2014/main" id="{00000000-0008-0000-0900-00008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55" name="TextBox 2">
          <a:extLst>
            <a:ext uri="{FF2B5EF4-FFF2-40B4-BE49-F238E27FC236}">
              <a16:creationId xmlns:a16="http://schemas.microsoft.com/office/drawing/2014/main" id="{00000000-0008-0000-0900-00008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56" name="TextBox 3">
          <a:extLst>
            <a:ext uri="{FF2B5EF4-FFF2-40B4-BE49-F238E27FC236}">
              <a16:creationId xmlns:a16="http://schemas.microsoft.com/office/drawing/2014/main" id="{00000000-0008-0000-0900-00009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57" name="TextBox 4">
          <a:extLst>
            <a:ext uri="{FF2B5EF4-FFF2-40B4-BE49-F238E27FC236}">
              <a16:creationId xmlns:a16="http://schemas.microsoft.com/office/drawing/2014/main" id="{00000000-0008-0000-0900-00009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900-000092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900-000093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900-000094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900-000095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900-000096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900-000097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900-00009802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900-00009902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900-00009A02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900-00009B02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900-00009C02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900-00009D02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00000000-0008-0000-0900-00009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1" name="TextBox 2">
          <a:extLst>
            <a:ext uri="{FF2B5EF4-FFF2-40B4-BE49-F238E27FC236}">
              <a16:creationId xmlns:a16="http://schemas.microsoft.com/office/drawing/2014/main" id="{00000000-0008-0000-0900-00009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2" name="TextBox 3">
          <a:extLst>
            <a:ext uri="{FF2B5EF4-FFF2-40B4-BE49-F238E27FC236}">
              <a16:creationId xmlns:a16="http://schemas.microsoft.com/office/drawing/2014/main" id="{00000000-0008-0000-0900-0000A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3" name="TextBox 4">
          <a:extLst>
            <a:ext uri="{FF2B5EF4-FFF2-40B4-BE49-F238E27FC236}">
              <a16:creationId xmlns:a16="http://schemas.microsoft.com/office/drawing/2014/main" id="{00000000-0008-0000-0900-0000A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4" name="TextBox 1">
          <a:extLst>
            <a:ext uri="{FF2B5EF4-FFF2-40B4-BE49-F238E27FC236}">
              <a16:creationId xmlns:a16="http://schemas.microsoft.com/office/drawing/2014/main" id="{00000000-0008-0000-0900-0000A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5" name="TextBox 2">
          <a:extLst>
            <a:ext uri="{FF2B5EF4-FFF2-40B4-BE49-F238E27FC236}">
              <a16:creationId xmlns:a16="http://schemas.microsoft.com/office/drawing/2014/main" id="{00000000-0008-0000-0900-0000A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6" name="TextBox 3">
          <a:extLst>
            <a:ext uri="{FF2B5EF4-FFF2-40B4-BE49-F238E27FC236}">
              <a16:creationId xmlns:a16="http://schemas.microsoft.com/office/drawing/2014/main" id="{00000000-0008-0000-0900-0000A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7" name="TextBox 4">
          <a:extLst>
            <a:ext uri="{FF2B5EF4-FFF2-40B4-BE49-F238E27FC236}">
              <a16:creationId xmlns:a16="http://schemas.microsoft.com/office/drawing/2014/main" id="{00000000-0008-0000-0900-0000A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78" name="TextBox 1">
          <a:extLst>
            <a:ext uri="{FF2B5EF4-FFF2-40B4-BE49-F238E27FC236}">
              <a16:creationId xmlns:a16="http://schemas.microsoft.com/office/drawing/2014/main" id="{00000000-0008-0000-0900-0000A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79" name="TextBox 2">
          <a:extLst>
            <a:ext uri="{FF2B5EF4-FFF2-40B4-BE49-F238E27FC236}">
              <a16:creationId xmlns:a16="http://schemas.microsoft.com/office/drawing/2014/main" id="{00000000-0008-0000-0900-0000A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0" name="TextBox 3">
          <a:extLst>
            <a:ext uri="{FF2B5EF4-FFF2-40B4-BE49-F238E27FC236}">
              <a16:creationId xmlns:a16="http://schemas.microsoft.com/office/drawing/2014/main" id="{00000000-0008-0000-0900-0000A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1" name="TextBox 4">
          <a:extLst>
            <a:ext uri="{FF2B5EF4-FFF2-40B4-BE49-F238E27FC236}">
              <a16:creationId xmlns:a16="http://schemas.microsoft.com/office/drawing/2014/main" id="{00000000-0008-0000-0900-0000A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00000000-0008-0000-0900-0000A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3" name="TextBox 2">
          <a:extLst>
            <a:ext uri="{FF2B5EF4-FFF2-40B4-BE49-F238E27FC236}">
              <a16:creationId xmlns:a16="http://schemas.microsoft.com/office/drawing/2014/main" id="{00000000-0008-0000-0900-0000A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4" name="TextBox 3">
          <a:extLst>
            <a:ext uri="{FF2B5EF4-FFF2-40B4-BE49-F238E27FC236}">
              <a16:creationId xmlns:a16="http://schemas.microsoft.com/office/drawing/2014/main" id="{00000000-0008-0000-0900-0000A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5" name="TextBox 4">
          <a:extLst>
            <a:ext uri="{FF2B5EF4-FFF2-40B4-BE49-F238E27FC236}">
              <a16:creationId xmlns:a16="http://schemas.microsoft.com/office/drawing/2014/main" id="{00000000-0008-0000-0900-0000A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6" name="TextBox 1">
          <a:extLst>
            <a:ext uri="{FF2B5EF4-FFF2-40B4-BE49-F238E27FC236}">
              <a16:creationId xmlns:a16="http://schemas.microsoft.com/office/drawing/2014/main" id="{00000000-0008-0000-0900-0000A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7" name="TextBox 2">
          <a:extLst>
            <a:ext uri="{FF2B5EF4-FFF2-40B4-BE49-F238E27FC236}">
              <a16:creationId xmlns:a16="http://schemas.microsoft.com/office/drawing/2014/main" id="{00000000-0008-0000-0900-0000A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88" name="TextBox 3">
          <a:extLst>
            <a:ext uri="{FF2B5EF4-FFF2-40B4-BE49-F238E27FC236}">
              <a16:creationId xmlns:a16="http://schemas.microsoft.com/office/drawing/2014/main" id="{00000000-0008-0000-0900-0000B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89" name="TextBox 4">
          <a:extLst>
            <a:ext uri="{FF2B5EF4-FFF2-40B4-BE49-F238E27FC236}">
              <a16:creationId xmlns:a16="http://schemas.microsoft.com/office/drawing/2014/main" id="{00000000-0008-0000-0900-0000B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0" name="TextBox 1">
          <a:extLst>
            <a:ext uri="{FF2B5EF4-FFF2-40B4-BE49-F238E27FC236}">
              <a16:creationId xmlns:a16="http://schemas.microsoft.com/office/drawing/2014/main" id="{00000000-0008-0000-0900-0000B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1" name="TextBox 2">
          <a:extLst>
            <a:ext uri="{FF2B5EF4-FFF2-40B4-BE49-F238E27FC236}">
              <a16:creationId xmlns:a16="http://schemas.microsoft.com/office/drawing/2014/main" id="{00000000-0008-0000-0900-0000B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2" name="TextBox 3">
          <a:extLst>
            <a:ext uri="{FF2B5EF4-FFF2-40B4-BE49-F238E27FC236}">
              <a16:creationId xmlns:a16="http://schemas.microsoft.com/office/drawing/2014/main" id="{00000000-0008-0000-0900-0000B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3" name="TextBox 4">
          <a:extLst>
            <a:ext uri="{FF2B5EF4-FFF2-40B4-BE49-F238E27FC236}">
              <a16:creationId xmlns:a16="http://schemas.microsoft.com/office/drawing/2014/main" id="{00000000-0008-0000-0900-0000B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00000000-0008-0000-0900-0000B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5" name="TextBox 2">
          <a:extLst>
            <a:ext uri="{FF2B5EF4-FFF2-40B4-BE49-F238E27FC236}">
              <a16:creationId xmlns:a16="http://schemas.microsoft.com/office/drawing/2014/main" id="{00000000-0008-0000-0900-0000B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6" name="TextBox 3">
          <a:extLst>
            <a:ext uri="{FF2B5EF4-FFF2-40B4-BE49-F238E27FC236}">
              <a16:creationId xmlns:a16="http://schemas.microsoft.com/office/drawing/2014/main" id="{00000000-0008-0000-0900-0000B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7" name="TextBox 4">
          <a:extLst>
            <a:ext uri="{FF2B5EF4-FFF2-40B4-BE49-F238E27FC236}">
              <a16:creationId xmlns:a16="http://schemas.microsoft.com/office/drawing/2014/main" id="{00000000-0008-0000-0900-0000B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698" name="TextBox 1">
          <a:extLst>
            <a:ext uri="{FF2B5EF4-FFF2-40B4-BE49-F238E27FC236}">
              <a16:creationId xmlns:a16="http://schemas.microsoft.com/office/drawing/2014/main" id="{00000000-0008-0000-0900-0000B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699" name="TextBox 2">
          <a:extLst>
            <a:ext uri="{FF2B5EF4-FFF2-40B4-BE49-F238E27FC236}">
              <a16:creationId xmlns:a16="http://schemas.microsoft.com/office/drawing/2014/main" id="{00000000-0008-0000-0900-0000B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0" name="TextBox 3">
          <a:extLst>
            <a:ext uri="{FF2B5EF4-FFF2-40B4-BE49-F238E27FC236}">
              <a16:creationId xmlns:a16="http://schemas.microsoft.com/office/drawing/2014/main" id="{00000000-0008-0000-0900-0000B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1" name="TextBox 4">
          <a:extLst>
            <a:ext uri="{FF2B5EF4-FFF2-40B4-BE49-F238E27FC236}">
              <a16:creationId xmlns:a16="http://schemas.microsoft.com/office/drawing/2014/main" id="{00000000-0008-0000-0900-0000B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2" name="TextBox 1">
          <a:extLst>
            <a:ext uri="{FF2B5EF4-FFF2-40B4-BE49-F238E27FC236}">
              <a16:creationId xmlns:a16="http://schemas.microsoft.com/office/drawing/2014/main" id="{00000000-0008-0000-0900-0000B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3" name="TextBox 2">
          <a:extLst>
            <a:ext uri="{FF2B5EF4-FFF2-40B4-BE49-F238E27FC236}">
              <a16:creationId xmlns:a16="http://schemas.microsoft.com/office/drawing/2014/main" id="{00000000-0008-0000-0900-0000B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4" name="TextBox 3">
          <a:extLst>
            <a:ext uri="{FF2B5EF4-FFF2-40B4-BE49-F238E27FC236}">
              <a16:creationId xmlns:a16="http://schemas.microsoft.com/office/drawing/2014/main" id="{00000000-0008-0000-0900-0000C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5" name="TextBox 4">
          <a:extLst>
            <a:ext uri="{FF2B5EF4-FFF2-40B4-BE49-F238E27FC236}">
              <a16:creationId xmlns:a16="http://schemas.microsoft.com/office/drawing/2014/main" id="{00000000-0008-0000-0900-0000C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00000000-0008-0000-0900-0000C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7" name="TextBox 2">
          <a:extLst>
            <a:ext uri="{FF2B5EF4-FFF2-40B4-BE49-F238E27FC236}">
              <a16:creationId xmlns:a16="http://schemas.microsoft.com/office/drawing/2014/main" id="{00000000-0008-0000-0900-0000C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08" name="TextBox 3">
          <a:extLst>
            <a:ext uri="{FF2B5EF4-FFF2-40B4-BE49-F238E27FC236}">
              <a16:creationId xmlns:a16="http://schemas.microsoft.com/office/drawing/2014/main" id="{00000000-0008-0000-0900-0000C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09" name="TextBox 4">
          <a:extLst>
            <a:ext uri="{FF2B5EF4-FFF2-40B4-BE49-F238E27FC236}">
              <a16:creationId xmlns:a16="http://schemas.microsoft.com/office/drawing/2014/main" id="{00000000-0008-0000-0900-0000C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0" name="TextBox 1">
          <a:extLst>
            <a:ext uri="{FF2B5EF4-FFF2-40B4-BE49-F238E27FC236}">
              <a16:creationId xmlns:a16="http://schemas.microsoft.com/office/drawing/2014/main" id="{00000000-0008-0000-0900-0000C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1" name="TextBox 2">
          <a:extLst>
            <a:ext uri="{FF2B5EF4-FFF2-40B4-BE49-F238E27FC236}">
              <a16:creationId xmlns:a16="http://schemas.microsoft.com/office/drawing/2014/main" id="{00000000-0008-0000-0900-0000C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2" name="TextBox 3">
          <a:extLst>
            <a:ext uri="{FF2B5EF4-FFF2-40B4-BE49-F238E27FC236}">
              <a16:creationId xmlns:a16="http://schemas.microsoft.com/office/drawing/2014/main" id="{00000000-0008-0000-0900-0000C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3" name="TextBox 4">
          <a:extLst>
            <a:ext uri="{FF2B5EF4-FFF2-40B4-BE49-F238E27FC236}">
              <a16:creationId xmlns:a16="http://schemas.microsoft.com/office/drawing/2014/main" id="{00000000-0008-0000-0900-0000C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4" name="TextBox 1">
          <a:extLst>
            <a:ext uri="{FF2B5EF4-FFF2-40B4-BE49-F238E27FC236}">
              <a16:creationId xmlns:a16="http://schemas.microsoft.com/office/drawing/2014/main" id="{00000000-0008-0000-0900-0000C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5" name="TextBox 2">
          <a:extLst>
            <a:ext uri="{FF2B5EF4-FFF2-40B4-BE49-F238E27FC236}">
              <a16:creationId xmlns:a16="http://schemas.microsoft.com/office/drawing/2014/main" id="{00000000-0008-0000-0900-0000C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6" name="TextBox 3">
          <a:extLst>
            <a:ext uri="{FF2B5EF4-FFF2-40B4-BE49-F238E27FC236}">
              <a16:creationId xmlns:a16="http://schemas.microsoft.com/office/drawing/2014/main" id="{00000000-0008-0000-0900-0000C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7" name="TextBox 4">
          <a:extLst>
            <a:ext uri="{FF2B5EF4-FFF2-40B4-BE49-F238E27FC236}">
              <a16:creationId xmlns:a16="http://schemas.microsoft.com/office/drawing/2014/main" id="{00000000-0008-0000-0900-0000C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00000000-0008-0000-0900-0000C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19" name="TextBox 2">
          <a:extLst>
            <a:ext uri="{FF2B5EF4-FFF2-40B4-BE49-F238E27FC236}">
              <a16:creationId xmlns:a16="http://schemas.microsoft.com/office/drawing/2014/main" id="{00000000-0008-0000-0900-0000C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0" name="TextBox 3">
          <a:extLst>
            <a:ext uri="{FF2B5EF4-FFF2-40B4-BE49-F238E27FC236}">
              <a16:creationId xmlns:a16="http://schemas.microsoft.com/office/drawing/2014/main" id="{00000000-0008-0000-0900-0000D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1" name="TextBox 4">
          <a:extLst>
            <a:ext uri="{FF2B5EF4-FFF2-40B4-BE49-F238E27FC236}">
              <a16:creationId xmlns:a16="http://schemas.microsoft.com/office/drawing/2014/main" id="{00000000-0008-0000-0900-0000D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2" name="TextBox 1">
          <a:extLst>
            <a:ext uri="{FF2B5EF4-FFF2-40B4-BE49-F238E27FC236}">
              <a16:creationId xmlns:a16="http://schemas.microsoft.com/office/drawing/2014/main" id="{00000000-0008-0000-0900-0000D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3" name="TextBox 2">
          <a:extLst>
            <a:ext uri="{FF2B5EF4-FFF2-40B4-BE49-F238E27FC236}">
              <a16:creationId xmlns:a16="http://schemas.microsoft.com/office/drawing/2014/main" id="{00000000-0008-0000-0900-0000D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4" name="TextBox 3">
          <a:extLst>
            <a:ext uri="{FF2B5EF4-FFF2-40B4-BE49-F238E27FC236}">
              <a16:creationId xmlns:a16="http://schemas.microsoft.com/office/drawing/2014/main" id="{00000000-0008-0000-0900-0000D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5" name="TextBox 4">
          <a:extLst>
            <a:ext uri="{FF2B5EF4-FFF2-40B4-BE49-F238E27FC236}">
              <a16:creationId xmlns:a16="http://schemas.microsoft.com/office/drawing/2014/main" id="{00000000-0008-0000-0900-0000D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6" name="TextBox 1">
          <a:extLst>
            <a:ext uri="{FF2B5EF4-FFF2-40B4-BE49-F238E27FC236}">
              <a16:creationId xmlns:a16="http://schemas.microsoft.com/office/drawing/2014/main" id="{00000000-0008-0000-0900-0000D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7" name="TextBox 2">
          <a:extLst>
            <a:ext uri="{FF2B5EF4-FFF2-40B4-BE49-F238E27FC236}">
              <a16:creationId xmlns:a16="http://schemas.microsoft.com/office/drawing/2014/main" id="{00000000-0008-0000-0900-0000D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28" name="TextBox 3">
          <a:extLst>
            <a:ext uri="{FF2B5EF4-FFF2-40B4-BE49-F238E27FC236}">
              <a16:creationId xmlns:a16="http://schemas.microsoft.com/office/drawing/2014/main" id="{00000000-0008-0000-0900-0000D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29" name="TextBox 4">
          <a:extLst>
            <a:ext uri="{FF2B5EF4-FFF2-40B4-BE49-F238E27FC236}">
              <a16:creationId xmlns:a16="http://schemas.microsoft.com/office/drawing/2014/main" id="{00000000-0008-0000-0900-0000D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00000000-0008-0000-0900-0000D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1" name="TextBox 2">
          <a:extLst>
            <a:ext uri="{FF2B5EF4-FFF2-40B4-BE49-F238E27FC236}">
              <a16:creationId xmlns:a16="http://schemas.microsoft.com/office/drawing/2014/main" id="{00000000-0008-0000-0900-0000D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2" name="TextBox 3">
          <a:extLst>
            <a:ext uri="{FF2B5EF4-FFF2-40B4-BE49-F238E27FC236}">
              <a16:creationId xmlns:a16="http://schemas.microsoft.com/office/drawing/2014/main" id="{00000000-0008-0000-0900-0000D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3" name="TextBox 4">
          <a:extLst>
            <a:ext uri="{FF2B5EF4-FFF2-40B4-BE49-F238E27FC236}">
              <a16:creationId xmlns:a16="http://schemas.microsoft.com/office/drawing/2014/main" id="{00000000-0008-0000-0900-0000D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4" name="TextBox 1">
          <a:extLst>
            <a:ext uri="{FF2B5EF4-FFF2-40B4-BE49-F238E27FC236}">
              <a16:creationId xmlns:a16="http://schemas.microsoft.com/office/drawing/2014/main" id="{00000000-0008-0000-0900-0000D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5" name="TextBox 2">
          <a:extLst>
            <a:ext uri="{FF2B5EF4-FFF2-40B4-BE49-F238E27FC236}">
              <a16:creationId xmlns:a16="http://schemas.microsoft.com/office/drawing/2014/main" id="{00000000-0008-0000-0900-0000D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6" name="TextBox 3">
          <a:extLst>
            <a:ext uri="{FF2B5EF4-FFF2-40B4-BE49-F238E27FC236}">
              <a16:creationId xmlns:a16="http://schemas.microsoft.com/office/drawing/2014/main" id="{00000000-0008-0000-0900-0000E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7" name="TextBox 4">
          <a:extLst>
            <a:ext uri="{FF2B5EF4-FFF2-40B4-BE49-F238E27FC236}">
              <a16:creationId xmlns:a16="http://schemas.microsoft.com/office/drawing/2014/main" id="{00000000-0008-0000-0900-0000E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38" name="TextBox 1">
          <a:extLst>
            <a:ext uri="{FF2B5EF4-FFF2-40B4-BE49-F238E27FC236}">
              <a16:creationId xmlns:a16="http://schemas.microsoft.com/office/drawing/2014/main" id="{00000000-0008-0000-0900-0000E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39" name="TextBox 2">
          <a:extLst>
            <a:ext uri="{FF2B5EF4-FFF2-40B4-BE49-F238E27FC236}">
              <a16:creationId xmlns:a16="http://schemas.microsoft.com/office/drawing/2014/main" id="{00000000-0008-0000-0900-0000E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0" name="TextBox 3">
          <a:extLst>
            <a:ext uri="{FF2B5EF4-FFF2-40B4-BE49-F238E27FC236}">
              <a16:creationId xmlns:a16="http://schemas.microsoft.com/office/drawing/2014/main" id="{00000000-0008-0000-0900-0000E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1" name="TextBox 4">
          <a:extLst>
            <a:ext uri="{FF2B5EF4-FFF2-40B4-BE49-F238E27FC236}">
              <a16:creationId xmlns:a16="http://schemas.microsoft.com/office/drawing/2014/main" id="{00000000-0008-0000-0900-0000E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00000000-0008-0000-0900-0000E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3" name="TextBox 2">
          <a:extLst>
            <a:ext uri="{FF2B5EF4-FFF2-40B4-BE49-F238E27FC236}">
              <a16:creationId xmlns:a16="http://schemas.microsoft.com/office/drawing/2014/main" id="{00000000-0008-0000-0900-0000E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4" name="TextBox 3">
          <a:extLst>
            <a:ext uri="{FF2B5EF4-FFF2-40B4-BE49-F238E27FC236}">
              <a16:creationId xmlns:a16="http://schemas.microsoft.com/office/drawing/2014/main" id="{00000000-0008-0000-0900-0000E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5" name="TextBox 4">
          <a:extLst>
            <a:ext uri="{FF2B5EF4-FFF2-40B4-BE49-F238E27FC236}">
              <a16:creationId xmlns:a16="http://schemas.microsoft.com/office/drawing/2014/main" id="{00000000-0008-0000-0900-0000E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6" name="TextBox 1">
          <a:extLst>
            <a:ext uri="{FF2B5EF4-FFF2-40B4-BE49-F238E27FC236}">
              <a16:creationId xmlns:a16="http://schemas.microsoft.com/office/drawing/2014/main" id="{00000000-0008-0000-0900-0000E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7" name="TextBox 2">
          <a:extLst>
            <a:ext uri="{FF2B5EF4-FFF2-40B4-BE49-F238E27FC236}">
              <a16:creationId xmlns:a16="http://schemas.microsoft.com/office/drawing/2014/main" id="{00000000-0008-0000-0900-0000E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48" name="TextBox 3">
          <a:extLst>
            <a:ext uri="{FF2B5EF4-FFF2-40B4-BE49-F238E27FC236}">
              <a16:creationId xmlns:a16="http://schemas.microsoft.com/office/drawing/2014/main" id="{00000000-0008-0000-0900-0000E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49" name="TextBox 4">
          <a:extLst>
            <a:ext uri="{FF2B5EF4-FFF2-40B4-BE49-F238E27FC236}">
              <a16:creationId xmlns:a16="http://schemas.microsoft.com/office/drawing/2014/main" id="{00000000-0008-0000-0900-0000E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0" name="TextBox 1">
          <a:extLst>
            <a:ext uri="{FF2B5EF4-FFF2-40B4-BE49-F238E27FC236}">
              <a16:creationId xmlns:a16="http://schemas.microsoft.com/office/drawing/2014/main" id="{00000000-0008-0000-0900-0000E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1" name="TextBox 2">
          <a:extLst>
            <a:ext uri="{FF2B5EF4-FFF2-40B4-BE49-F238E27FC236}">
              <a16:creationId xmlns:a16="http://schemas.microsoft.com/office/drawing/2014/main" id="{00000000-0008-0000-0900-0000E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2" name="TextBox 3">
          <a:extLst>
            <a:ext uri="{FF2B5EF4-FFF2-40B4-BE49-F238E27FC236}">
              <a16:creationId xmlns:a16="http://schemas.microsoft.com/office/drawing/2014/main" id="{00000000-0008-0000-0900-0000F0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3" name="TextBox 4">
          <a:extLst>
            <a:ext uri="{FF2B5EF4-FFF2-40B4-BE49-F238E27FC236}">
              <a16:creationId xmlns:a16="http://schemas.microsoft.com/office/drawing/2014/main" id="{00000000-0008-0000-0900-0000F1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00000000-0008-0000-0900-0000F2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5" name="TextBox 2">
          <a:extLst>
            <a:ext uri="{FF2B5EF4-FFF2-40B4-BE49-F238E27FC236}">
              <a16:creationId xmlns:a16="http://schemas.microsoft.com/office/drawing/2014/main" id="{00000000-0008-0000-0900-0000F3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6" name="TextBox 3">
          <a:extLst>
            <a:ext uri="{FF2B5EF4-FFF2-40B4-BE49-F238E27FC236}">
              <a16:creationId xmlns:a16="http://schemas.microsoft.com/office/drawing/2014/main" id="{00000000-0008-0000-0900-0000F4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7" name="TextBox 4">
          <a:extLst>
            <a:ext uri="{FF2B5EF4-FFF2-40B4-BE49-F238E27FC236}">
              <a16:creationId xmlns:a16="http://schemas.microsoft.com/office/drawing/2014/main" id="{00000000-0008-0000-0900-0000F5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58" name="TextBox 1">
          <a:extLst>
            <a:ext uri="{FF2B5EF4-FFF2-40B4-BE49-F238E27FC236}">
              <a16:creationId xmlns:a16="http://schemas.microsoft.com/office/drawing/2014/main" id="{00000000-0008-0000-0900-0000F6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59" name="TextBox 2">
          <a:extLst>
            <a:ext uri="{FF2B5EF4-FFF2-40B4-BE49-F238E27FC236}">
              <a16:creationId xmlns:a16="http://schemas.microsoft.com/office/drawing/2014/main" id="{00000000-0008-0000-0900-0000F7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0" name="TextBox 3">
          <a:extLst>
            <a:ext uri="{FF2B5EF4-FFF2-40B4-BE49-F238E27FC236}">
              <a16:creationId xmlns:a16="http://schemas.microsoft.com/office/drawing/2014/main" id="{00000000-0008-0000-0900-0000F8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1" name="TextBox 4">
          <a:extLst>
            <a:ext uri="{FF2B5EF4-FFF2-40B4-BE49-F238E27FC236}">
              <a16:creationId xmlns:a16="http://schemas.microsoft.com/office/drawing/2014/main" id="{00000000-0008-0000-0900-0000F9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2" name="TextBox 1">
          <a:extLst>
            <a:ext uri="{FF2B5EF4-FFF2-40B4-BE49-F238E27FC236}">
              <a16:creationId xmlns:a16="http://schemas.microsoft.com/office/drawing/2014/main" id="{00000000-0008-0000-0900-0000FA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3" name="TextBox 2">
          <a:extLst>
            <a:ext uri="{FF2B5EF4-FFF2-40B4-BE49-F238E27FC236}">
              <a16:creationId xmlns:a16="http://schemas.microsoft.com/office/drawing/2014/main" id="{00000000-0008-0000-0900-0000FB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4" name="TextBox 3">
          <a:extLst>
            <a:ext uri="{FF2B5EF4-FFF2-40B4-BE49-F238E27FC236}">
              <a16:creationId xmlns:a16="http://schemas.microsoft.com/office/drawing/2014/main" id="{00000000-0008-0000-0900-0000FC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5" name="TextBox 4">
          <a:extLst>
            <a:ext uri="{FF2B5EF4-FFF2-40B4-BE49-F238E27FC236}">
              <a16:creationId xmlns:a16="http://schemas.microsoft.com/office/drawing/2014/main" id="{00000000-0008-0000-0900-0000FD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00000000-0008-0000-0900-0000FE02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7" name="TextBox 2">
          <a:extLst>
            <a:ext uri="{FF2B5EF4-FFF2-40B4-BE49-F238E27FC236}">
              <a16:creationId xmlns:a16="http://schemas.microsoft.com/office/drawing/2014/main" id="{00000000-0008-0000-0900-0000FF02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68" name="TextBox 3">
          <a:extLst>
            <a:ext uri="{FF2B5EF4-FFF2-40B4-BE49-F238E27FC236}">
              <a16:creationId xmlns:a16="http://schemas.microsoft.com/office/drawing/2014/main" id="{00000000-0008-0000-0900-00000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69" name="TextBox 4">
          <a:extLst>
            <a:ext uri="{FF2B5EF4-FFF2-40B4-BE49-F238E27FC236}">
              <a16:creationId xmlns:a16="http://schemas.microsoft.com/office/drawing/2014/main" id="{00000000-0008-0000-0900-00000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0" name="TextBox 1">
          <a:extLst>
            <a:ext uri="{FF2B5EF4-FFF2-40B4-BE49-F238E27FC236}">
              <a16:creationId xmlns:a16="http://schemas.microsoft.com/office/drawing/2014/main" id="{00000000-0008-0000-0900-00000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1" name="TextBox 2">
          <a:extLst>
            <a:ext uri="{FF2B5EF4-FFF2-40B4-BE49-F238E27FC236}">
              <a16:creationId xmlns:a16="http://schemas.microsoft.com/office/drawing/2014/main" id="{00000000-0008-0000-0900-00000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2" name="TextBox 3">
          <a:extLst>
            <a:ext uri="{FF2B5EF4-FFF2-40B4-BE49-F238E27FC236}">
              <a16:creationId xmlns:a16="http://schemas.microsoft.com/office/drawing/2014/main" id="{00000000-0008-0000-0900-00000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3" name="TextBox 4">
          <a:extLst>
            <a:ext uri="{FF2B5EF4-FFF2-40B4-BE49-F238E27FC236}">
              <a16:creationId xmlns:a16="http://schemas.microsoft.com/office/drawing/2014/main" id="{00000000-0008-0000-0900-00000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4" name="TextBox 1">
          <a:extLst>
            <a:ext uri="{FF2B5EF4-FFF2-40B4-BE49-F238E27FC236}">
              <a16:creationId xmlns:a16="http://schemas.microsoft.com/office/drawing/2014/main" id="{00000000-0008-0000-0900-00000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5" name="TextBox 2">
          <a:extLst>
            <a:ext uri="{FF2B5EF4-FFF2-40B4-BE49-F238E27FC236}">
              <a16:creationId xmlns:a16="http://schemas.microsoft.com/office/drawing/2014/main" id="{00000000-0008-0000-0900-00000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6" name="TextBox 3">
          <a:extLst>
            <a:ext uri="{FF2B5EF4-FFF2-40B4-BE49-F238E27FC236}">
              <a16:creationId xmlns:a16="http://schemas.microsoft.com/office/drawing/2014/main" id="{00000000-0008-0000-0900-00000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7" name="TextBox 4">
          <a:extLst>
            <a:ext uri="{FF2B5EF4-FFF2-40B4-BE49-F238E27FC236}">
              <a16:creationId xmlns:a16="http://schemas.microsoft.com/office/drawing/2014/main" id="{00000000-0008-0000-0900-00000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00000000-0008-0000-0900-00000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79" name="TextBox 2">
          <a:extLst>
            <a:ext uri="{FF2B5EF4-FFF2-40B4-BE49-F238E27FC236}">
              <a16:creationId xmlns:a16="http://schemas.microsoft.com/office/drawing/2014/main" id="{00000000-0008-0000-0900-00000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0" name="TextBox 3">
          <a:extLst>
            <a:ext uri="{FF2B5EF4-FFF2-40B4-BE49-F238E27FC236}">
              <a16:creationId xmlns:a16="http://schemas.microsoft.com/office/drawing/2014/main" id="{00000000-0008-0000-0900-00000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1" name="TextBox 4">
          <a:extLst>
            <a:ext uri="{FF2B5EF4-FFF2-40B4-BE49-F238E27FC236}">
              <a16:creationId xmlns:a16="http://schemas.microsoft.com/office/drawing/2014/main" id="{00000000-0008-0000-0900-00000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2" name="TextBox 1">
          <a:extLst>
            <a:ext uri="{FF2B5EF4-FFF2-40B4-BE49-F238E27FC236}">
              <a16:creationId xmlns:a16="http://schemas.microsoft.com/office/drawing/2014/main" id="{00000000-0008-0000-0900-00000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3" name="TextBox 2">
          <a:extLst>
            <a:ext uri="{FF2B5EF4-FFF2-40B4-BE49-F238E27FC236}">
              <a16:creationId xmlns:a16="http://schemas.microsoft.com/office/drawing/2014/main" id="{00000000-0008-0000-0900-00000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4" name="TextBox 3">
          <a:extLst>
            <a:ext uri="{FF2B5EF4-FFF2-40B4-BE49-F238E27FC236}">
              <a16:creationId xmlns:a16="http://schemas.microsoft.com/office/drawing/2014/main" id="{00000000-0008-0000-0900-00001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5" name="TextBox 4">
          <a:extLst>
            <a:ext uri="{FF2B5EF4-FFF2-40B4-BE49-F238E27FC236}">
              <a16:creationId xmlns:a16="http://schemas.microsoft.com/office/drawing/2014/main" id="{00000000-0008-0000-0900-00001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6" name="TextBox 1">
          <a:extLst>
            <a:ext uri="{FF2B5EF4-FFF2-40B4-BE49-F238E27FC236}">
              <a16:creationId xmlns:a16="http://schemas.microsoft.com/office/drawing/2014/main" id="{00000000-0008-0000-0900-00001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7" name="TextBox 2">
          <a:extLst>
            <a:ext uri="{FF2B5EF4-FFF2-40B4-BE49-F238E27FC236}">
              <a16:creationId xmlns:a16="http://schemas.microsoft.com/office/drawing/2014/main" id="{00000000-0008-0000-0900-00001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788" name="TextBox 3">
          <a:extLst>
            <a:ext uri="{FF2B5EF4-FFF2-40B4-BE49-F238E27FC236}">
              <a16:creationId xmlns:a16="http://schemas.microsoft.com/office/drawing/2014/main" id="{00000000-0008-0000-0900-00001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789" name="TextBox 4">
          <a:extLst>
            <a:ext uri="{FF2B5EF4-FFF2-40B4-BE49-F238E27FC236}">
              <a16:creationId xmlns:a16="http://schemas.microsoft.com/office/drawing/2014/main" id="{00000000-0008-0000-0900-00001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900-000016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900-000017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900-000018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900-000019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900-00001A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900-00001B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900-00001C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900-00001D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900-00001E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900-00001F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900-000020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900-000021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00000000-0008-0000-0900-00002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3" name="TextBox 2">
          <a:extLst>
            <a:ext uri="{FF2B5EF4-FFF2-40B4-BE49-F238E27FC236}">
              <a16:creationId xmlns:a16="http://schemas.microsoft.com/office/drawing/2014/main" id="{00000000-0008-0000-0900-00002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4" name="TextBox 3">
          <a:extLst>
            <a:ext uri="{FF2B5EF4-FFF2-40B4-BE49-F238E27FC236}">
              <a16:creationId xmlns:a16="http://schemas.microsoft.com/office/drawing/2014/main" id="{00000000-0008-0000-0900-00002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05" name="TextBox 4">
          <a:extLst>
            <a:ext uri="{FF2B5EF4-FFF2-40B4-BE49-F238E27FC236}">
              <a16:creationId xmlns:a16="http://schemas.microsoft.com/office/drawing/2014/main" id="{00000000-0008-0000-0900-00002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06" name="TextBox 1">
          <a:extLst>
            <a:ext uri="{FF2B5EF4-FFF2-40B4-BE49-F238E27FC236}">
              <a16:creationId xmlns:a16="http://schemas.microsoft.com/office/drawing/2014/main" id="{00000000-0008-0000-0900-00002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7" name="TextBox 2">
          <a:extLst>
            <a:ext uri="{FF2B5EF4-FFF2-40B4-BE49-F238E27FC236}">
              <a16:creationId xmlns:a16="http://schemas.microsoft.com/office/drawing/2014/main" id="{00000000-0008-0000-0900-00002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08" name="TextBox 3">
          <a:extLst>
            <a:ext uri="{FF2B5EF4-FFF2-40B4-BE49-F238E27FC236}">
              <a16:creationId xmlns:a16="http://schemas.microsoft.com/office/drawing/2014/main" id="{00000000-0008-0000-0900-00002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09" name="TextBox 4">
          <a:extLst>
            <a:ext uri="{FF2B5EF4-FFF2-40B4-BE49-F238E27FC236}">
              <a16:creationId xmlns:a16="http://schemas.microsoft.com/office/drawing/2014/main" id="{00000000-0008-0000-0900-00002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0" name="TextBox 1">
          <a:extLst>
            <a:ext uri="{FF2B5EF4-FFF2-40B4-BE49-F238E27FC236}">
              <a16:creationId xmlns:a16="http://schemas.microsoft.com/office/drawing/2014/main" id="{00000000-0008-0000-0900-00002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1" name="TextBox 2">
          <a:extLst>
            <a:ext uri="{FF2B5EF4-FFF2-40B4-BE49-F238E27FC236}">
              <a16:creationId xmlns:a16="http://schemas.microsoft.com/office/drawing/2014/main" id="{00000000-0008-0000-0900-00002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2" name="TextBox 3">
          <a:extLst>
            <a:ext uri="{FF2B5EF4-FFF2-40B4-BE49-F238E27FC236}">
              <a16:creationId xmlns:a16="http://schemas.microsoft.com/office/drawing/2014/main" id="{00000000-0008-0000-0900-00002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3" name="TextBox 4">
          <a:extLst>
            <a:ext uri="{FF2B5EF4-FFF2-40B4-BE49-F238E27FC236}">
              <a16:creationId xmlns:a16="http://schemas.microsoft.com/office/drawing/2014/main" id="{00000000-0008-0000-0900-00002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00000000-0008-0000-0900-00002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5" name="TextBox 2">
          <a:extLst>
            <a:ext uri="{FF2B5EF4-FFF2-40B4-BE49-F238E27FC236}">
              <a16:creationId xmlns:a16="http://schemas.microsoft.com/office/drawing/2014/main" id="{00000000-0008-0000-0900-00002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6" name="TextBox 3">
          <a:extLst>
            <a:ext uri="{FF2B5EF4-FFF2-40B4-BE49-F238E27FC236}">
              <a16:creationId xmlns:a16="http://schemas.microsoft.com/office/drawing/2014/main" id="{00000000-0008-0000-0900-00003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7" name="TextBox 4">
          <a:extLst>
            <a:ext uri="{FF2B5EF4-FFF2-40B4-BE49-F238E27FC236}">
              <a16:creationId xmlns:a16="http://schemas.microsoft.com/office/drawing/2014/main" id="{00000000-0008-0000-0900-00003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18" name="TextBox 1">
          <a:extLst>
            <a:ext uri="{FF2B5EF4-FFF2-40B4-BE49-F238E27FC236}">
              <a16:creationId xmlns:a16="http://schemas.microsoft.com/office/drawing/2014/main" id="{00000000-0008-0000-0900-00003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19" name="TextBox 2">
          <a:extLst>
            <a:ext uri="{FF2B5EF4-FFF2-40B4-BE49-F238E27FC236}">
              <a16:creationId xmlns:a16="http://schemas.microsoft.com/office/drawing/2014/main" id="{00000000-0008-0000-0900-00003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0" name="TextBox 3">
          <a:extLst>
            <a:ext uri="{FF2B5EF4-FFF2-40B4-BE49-F238E27FC236}">
              <a16:creationId xmlns:a16="http://schemas.microsoft.com/office/drawing/2014/main" id="{00000000-0008-0000-0900-00003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1" name="TextBox 4">
          <a:extLst>
            <a:ext uri="{FF2B5EF4-FFF2-40B4-BE49-F238E27FC236}">
              <a16:creationId xmlns:a16="http://schemas.microsoft.com/office/drawing/2014/main" id="{00000000-0008-0000-0900-00003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2" name="TextBox 1">
          <a:extLst>
            <a:ext uri="{FF2B5EF4-FFF2-40B4-BE49-F238E27FC236}">
              <a16:creationId xmlns:a16="http://schemas.microsoft.com/office/drawing/2014/main" id="{00000000-0008-0000-0900-00003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3" name="TextBox 2">
          <a:extLst>
            <a:ext uri="{FF2B5EF4-FFF2-40B4-BE49-F238E27FC236}">
              <a16:creationId xmlns:a16="http://schemas.microsoft.com/office/drawing/2014/main" id="{00000000-0008-0000-0900-00003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4" name="TextBox 3">
          <a:extLst>
            <a:ext uri="{FF2B5EF4-FFF2-40B4-BE49-F238E27FC236}">
              <a16:creationId xmlns:a16="http://schemas.microsoft.com/office/drawing/2014/main" id="{00000000-0008-0000-0900-00003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5" name="TextBox 4">
          <a:extLst>
            <a:ext uri="{FF2B5EF4-FFF2-40B4-BE49-F238E27FC236}">
              <a16:creationId xmlns:a16="http://schemas.microsoft.com/office/drawing/2014/main" id="{00000000-0008-0000-0900-00003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00000000-0008-0000-0900-00003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7" name="TextBox 2">
          <a:extLst>
            <a:ext uri="{FF2B5EF4-FFF2-40B4-BE49-F238E27FC236}">
              <a16:creationId xmlns:a16="http://schemas.microsoft.com/office/drawing/2014/main" id="{00000000-0008-0000-0900-00003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28" name="TextBox 3">
          <a:extLst>
            <a:ext uri="{FF2B5EF4-FFF2-40B4-BE49-F238E27FC236}">
              <a16:creationId xmlns:a16="http://schemas.microsoft.com/office/drawing/2014/main" id="{00000000-0008-0000-0900-00003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29" name="TextBox 4">
          <a:extLst>
            <a:ext uri="{FF2B5EF4-FFF2-40B4-BE49-F238E27FC236}">
              <a16:creationId xmlns:a16="http://schemas.microsoft.com/office/drawing/2014/main" id="{00000000-0008-0000-0900-00003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0" name="TextBox 1">
          <a:extLst>
            <a:ext uri="{FF2B5EF4-FFF2-40B4-BE49-F238E27FC236}">
              <a16:creationId xmlns:a16="http://schemas.microsoft.com/office/drawing/2014/main" id="{00000000-0008-0000-0900-00003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1" name="TextBox 2">
          <a:extLst>
            <a:ext uri="{FF2B5EF4-FFF2-40B4-BE49-F238E27FC236}">
              <a16:creationId xmlns:a16="http://schemas.microsoft.com/office/drawing/2014/main" id="{00000000-0008-0000-0900-00003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2" name="TextBox 3">
          <a:extLst>
            <a:ext uri="{FF2B5EF4-FFF2-40B4-BE49-F238E27FC236}">
              <a16:creationId xmlns:a16="http://schemas.microsoft.com/office/drawing/2014/main" id="{00000000-0008-0000-0900-00004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3" name="TextBox 4">
          <a:extLst>
            <a:ext uri="{FF2B5EF4-FFF2-40B4-BE49-F238E27FC236}">
              <a16:creationId xmlns:a16="http://schemas.microsoft.com/office/drawing/2014/main" id="{00000000-0008-0000-0900-00004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4" name="TextBox 1">
          <a:extLst>
            <a:ext uri="{FF2B5EF4-FFF2-40B4-BE49-F238E27FC236}">
              <a16:creationId xmlns:a16="http://schemas.microsoft.com/office/drawing/2014/main" id="{00000000-0008-0000-0900-00004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5" name="TextBox 2">
          <a:extLst>
            <a:ext uri="{FF2B5EF4-FFF2-40B4-BE49-F238E27FC236}">
              <a16:creationId xmlns:a16="http://schemas.microsoft.com/office/drawing/2014/main" id="{00000000-0008-0000-0900-00004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6" name="TextBox 3">
          <a:extLst>
            <a:ext uri="{FF2B5EF4-FFF2-40B4-BE49-F238E27FC236}">
              <a16:creationId xmlns:a16="http://schemas.microsoft.com/office/drawing/2014/main" id="{00000000-0008-0000-0900-00004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7" name="TextBox 4">
          <a:extLst>
            <a:ext uri="{FF2B5EF4-FFF2-40B4-BE49-F238E27FC236}">
              <a16:creationId xmlns:a16="http://schemas.microsoft.com/office/drawing/2014/main" id="{00000000-0008-0000-0900-00004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00000000-0008-0000-0900-00004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39" name="TextBox 2">
          <a:extLst>
            <a:ext uri="{FF2B5EF4-FFF2-40B4-BE49-F238E27FC236}">
              <a16:creationId xmlns:a16="http://schemas.microsoft.com/office/drawing/2014/main" id="{00000000-0008-0000-0900-00004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0" name="TextBox 3">
          <a:extLst>
            <a:ext uri="{FF2B5EF4-FFF2-40B4-BE49-F238E27FC236}">
              <a16:creationId xmlns:a16="http://schemas.microsoft.com/office/drawing/2014/main" id="{00000000-0008-0000-0900-00004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1" name="TextBox 4">
          <a:extLst>
            <a:ext uri="{FF2B5EF4-FFF2-40B4-BE49-F238E27FC236}">
              <a16:creationId xmlns:a16="http://schemas.microsoft.com/office/drawing/2014/main" id="{00000000-0008-0000-0900-00004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2" name="TextBox 1">
          <a:extLst>
            <a:ext uri="{FF2B5EF4-FFF2-40B4-BE49-F238E27FC236}">
              <a16:creationId xmlns:a16="http://schemas.microsoft.com/office/drawing/2014/main" id="{00000000-0008-0000-0900-00004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3" name="TextBox 2">
          <a:extLst>
            <a:ext uri="{FF2B5EF4-FFF2-40B4-BE49-F238E27FC236}">
              <a16:creationId xmlns:a16="http://schemas.microsoft.com/office/drawing/2014/main" id="{00000000-0008-0000-0900-00004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4" name="TextBox 3">
          <a:extLst>
            <a:ext uri="{FF2B5EF4-FFF2-40B4-BE49-F238E27FC236}">
              <a16:creationId xmlns:a16="http://schemas.microsoft.com/office/drawing/2014/main" id="{00000000-0008-0000-0900-00004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5" name="TextBox 4">
          <a:extLst>
            <a:ext uri="{FF2B5EF4-FFF2-40B4-BE49-F238E27FC236}">
              <a16:creationId xmlns:a16="http://schemas.microsoft.com/office/drawing/2014/main" id="{00000000-0008-0000-0900-00004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6" name="TextBox 1">
          <a:extLst>
            <a:ext uri="{FF2B5EF4-FFF2-40B4-BE49-F238E27FC236}">
              <a16:creationId xmlns:a16="http://schemas.microsoft.com/office/drawing/2014/main" id="{00000000-0008-0000-0900-00004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7" name="TextBox 2">
          <a:extLst>
            <a:ext uri="{FF2B5EF4-FFF2-40B4-BE49-F238E27FC236}">
              <a16:creationId xmlns:a16="http://schemas.microsoft.com/office/drawing/2014/main" id="{00000000-0008-0000-0900-00004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48" name="TextBox 3">
          <a:extLst>
            <a:ext uri="{FF2B5EF4-FFF2-40B4-BE49-F238E27FC236}">
              <a16:creationId xmlns:a16="http://schemas.microsoft.com/office/drawing/2014/main" id="{00000000-0008-0000-0900-00005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49" name="TextBox 4">
          <a:extLst>
            <a:ext uri="{FF2B5EF4-FFF2-40B4-BE49-F238E27FC236}">
              <a16:creationId xmlns:a16="http://schemas.microsoft.com/office/drawing/2014/main" id="{00000000-0008-0000-0900-00005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00000000-0008-0000-0900-00005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1" name="TextBox 2">
          <a:extLst>
            <a:ext uri="{FF2B5EF4-FFF2-40B4-BE49-F238E27FC236}">
              <a16:creationId xmlns:a16="http://schemas.microsoft.com/office/drawing/2014/main" id="{00000000-0008-0000-0900-00005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2" name="TextBox 3">
          <a:extLst>
            <a:ext uri="{FF2B5EF4-FFF2-40B4-BE49-F238E27FC236}">
              <a16:creationId xmlns:a16="http://schemas.microsoft.com/office/drawing/2014/main" id="{00000000-0008-0000-0900-00005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3" name="TextBox 4">
          <a:extLst>
            <a:ext uri="{FF2B5EF4-FFF2-40B4-BE49-F238E27FC236}">
              <a16:creationId xmlns:a16="http://schemas.microsoft.com/office/drawing/2014/main" id="{00000000-0008-0000-0900-00005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4" name="TextBox 1">
          <a:extLst>
            <a:ext uri="{FF2B5EF4-FFF2-40B4-BE49-F238E27FC236}">
              <a16:creationId xmlns:a16="http://schemas.microsoft.com/office/drawing/2014/main" id="{00000000-0008-0000-0900-00005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5" name="TextBox 2">
          <a:extLst>
            <a:ext uri="{FF2B5EF4-FFF2-40B4-BE49-F238E27FC236}">
              <a16:creationId xmlns:a16="http://schemas.microsoft.com/office/drawing/2014/main" id="{00000000-0008-0000-0900-00005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6" name="TextBox 3">
          <a:extLst>
            <a:ext uri="{FF2B5EF4-FFF2-40B4-BE49-F238E27FC236}">
              <a16:creationId xmlns:a16="http://schemas.microsoft.com/office/drawing/2014/main" id="{00000000-0008-0000-0900-00005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7" name="TextBox 4">
          <a:extLst>
            <a:ext uri="{FF2B5EF4-FFF2-40B4-BE49-F238E27FC236}">
              <a16:creationId xmlns:a16="http://schemas.microsoft.com/office/drawing/2014/main" id="{00000000-0008-0000-0900-00005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58" name="TextBox 1">
          <a:extLst>
            <a:ext uri="{FF2B5EF4-FFF2-40B4-BE49-F238E27FC236}">
              <a16:creationId xmlns:a16="http://schemas.microsoft.com/office/drawing/2014/main" id="{00000000-0008-0000-0900-00005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59" name="TextBox 2">
          <a:extLst>
            <a:ext uri="{FF2B5EF4-FFF2-40B4-BE49-F238E27FC236}">
              <a16:creationId xmlns:a16="http://schemas.microsoft.com/office/drawing/2014/main" id="{00000000-0008-0000-0900-00005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0" name="TextBox 3">
          <a:extLst>
            <a:ext uri="{FF2B5EF4-FFF2-40B4-BE49-F238E27FC236}">
              <a16:creationId xmlns:a16="http://schemas.microsoft.com/office/drawing/2014/main" id="{00000000-0008-0000-0900-00005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1" name="TextBox 4">
          <a:extLst>
            <a:ext uri="{FF2B5EF4-FFF2-40B4-BE49-F238E27FC236}">
              <a16:creationId xmlns:a16="http://schemas.microsoft.com/office/drawing/2014/main" id="{00000000-0008-0000-0900-00005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2" name="TextBox 1">
          <a:extLst>
            <a:ext uri="{FF2B5EF4-FFF2-40B4-BE49-F238E27FC236}">
              <a16:creationId xmlns:a16="http://schemas.microsoft.com/office/drawing/2014/main" id="{00000000-0008-0000-0900-00005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3" name="TextBox 2">
          <a:extLst>
            <a:ext uri="{FF2B5EF4-FFF2-40B4-BE49-F238E27FC236}">
              <a16:creationId xmlns:a16="http://schemas.microsoft.com/office/drawing/2014/main" id="{00000000-0008-0000-0900-00005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4" name="TextBox 3">
          <a:extLst>
            <a:ext uri="{FF2B5EF4-FFF2-40B4-BE49-F238E27FC236}">
              <a16:creationId xmlns:a16="http://schemas.microsoft.com/office/drawing/2014/main" id="{00000000-0008-0000-0900-00006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5" name="TextBox 4">
          <a:extLst>
            <a:ext uri="{FF2B5EF4-FFF2-40B4-BE49-F238E27FC236}">
              <a16:creationId xmlns:a16="http://schemas.microsoft.com/office/drawing/2014/main" id="{00000000-0008-0000-0900-00006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6" name="TextBox 1">
          <a:extLst>
            <a:ext uri="{FF2B5EF4-FFF2-40B4-BE49-F238E27FC236}">
              <a16:creationId xmlns:a16="http://schemas.microsoft.com/office/drawing/2014/main" id="{00000000-0008-0000-0900-00006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7" name="TextBox 2">
          <a:extLst>
            <a:ext uri="{FF2B5EF4-FFF2-40B4-BE49-F238E27FC236}">
              <a16:creationId xmlns:a16="http://schemas.microsoft.com/office/drawing/2014/main" id="{00000000-0008-0000-0900-00006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68" name="TextBox 3">
          <a:extLst>
            <a:ext uri="{FF2B5EF4-FFF2-40B4-BE49-F238E27FC236}">
              <a16:creationId xmlns:a16="http://schemas.microsoft.com/office/drawing/2014/main" id="{00000000-0008-0000-0900-00006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69" name="TextBox 4">
          <a:extLst>
            <a:ext uri="{FF2B5EF4-FFF2-40B4-BE49-F238E27FC236}">
              <a16:creationId xmlns:a16="http://schemas.microsoft.com/office/drawing/2014/main" id="{00000000-0008-0000-0900-00006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0" name="TextBox 1">
          <a:extLst>
            <a:ext uri="{FF2B5EF4-FFF2-40B4-BE49-F238E27FC236}">
              <a16:creationId xmlns:a16="http://schemas.microsoft.com/office/drawing/2014/main" id="{00000000-0008-0000-0900-00006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1" name="TextBox 2">
          <a:extLst>
            <a:ext uri="{FF2B5EF4-FFF2-40B4-BE49-F238E27FC236}">
              <a16:creationId xmlns:a16="http://schemas.microsoft.com/office/drawing/2014/main" id="{00000000-0008-0000-0900-00006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2" name="TextBox 3">
          <a:extLst>
            <a:ext uri="{FF2B5EF4-FFF2-40B4-BE49-F238E27FC236}">
              <a16:creationId xmlns:a16="http://schemas.microsoft.com/office/drawing/2014/main" id="{00000000-0008-0000-0900-00006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3" name="TextBox 4">
          <a:extLst>
            <a:ext uri="{FF2B5EF4-FFF2-40B4-BE49-F238E27FC236}">
              <a16:creationId xmlns:a16="http://schemas.microsoft.com/office/drawing/2014/main" id="{00000000-0008-0000-0900-00006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4" name="TextBox 1">
          <a:extLst>
            <a:ext uri="{FF2B5EF4-FFF2-40B4-BE49-F238E27FC236}">
              <a16:creationId xmlns:a16="http://schemas.microsoft.com/office/drawing/2014/main" id="{00000000-0008-0000-0900-00006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5" name="TextBox 2">
          <a:extLst>
            <a:ext uri="{FF2B5EF4-FFF2-40B4-BE49-F238E27FC236}">
              <a16:creationId xmlns:a16="http://schemas.microsoft.com/office/drawing/2014/main" id="{00000000-0008-0000-0900-00006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6" name="TextBox 3">
          <a:extLst>
            <a:ext uri="{FF2B5EF4-FFF2-40B4-BE49-F238E27FC236}">
              <a16:creationId xmlns:a16="http://schemas.microsoft.com/office/drawing/2014/main" id="{00000000-0008-0000-0900-00006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7" name="TextBox 4">
          <a:extLst>
            <a:ext uri="{FF2B5EF4-FFF2-40B4-BE49-F238E27FC236}">
              <a16:creationId xmlns:a16="http://schemas.microsoft.com/office/drawing/2014/main" id="{00000000-0008-0000-0900-00006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78" name="TextBox 1">
          <a:extLst>
            <a:ext uri="{FF2B5EF4-FFF2-40B4-BE49-F238E27FC236}">
              <a16:creationId xmlns:a16="http://schemas.microsoft.com/office/drawing/2014/main" id="{00000000-0008-0000-0900-00006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79" name="TextBox 2">
          <a:extLst>
            <a:ext uri="{FF2B5EF4-FFF2-40B4-BE49-F238E27FC236}">
              <a16:creationId xmlns:a16="http://schemas.microsoft.com/office/drawing/2014/main" id="{00000000-0008-0000-0900-00006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0" name="TextBox 3">
          <a:extLst>
            <a:ext uri="{FF2B5EF4-FFF2-40B4-BE49-F238E27FC236}">
              <a16:creationId xmlns:a16="http://schemas.microsoft.com/office/drawing/2014/main" id="{00000000-0008-0000-0900-00007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1" name="TextBox 4">
          <a:extLst>
            <a:ext uri="{FF2B5EF4-FFF2-40B4-BE49-F238E27FC236}">
              <a16:creationId xmlns:a16="http://schemas.microsoft.com/office/drawing/2014/main" id="{00000000-0008-0000-0900-00007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2" name="TextBox 1">
          <a:extLst>
            <a:ext uri="{FF2B5EF4-FFF2-40B4-BE49-F238E27FC236}">
              <a16:creationId xmlns:a16="http://schemas.microsoft.com/office/drawing/2014/main" id="{00000000-0008-0000-0900-00007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3" name="TextBox 2">
          <a:extLst>
            <a:ext uri="{FF2B5EF4-FFF2-40B4-BE49-F238E27FC236}">
              <a16:creationId xmlns:a16="http://schemas.microsoft.com/office/drawing/2014/main" id="{00000000-0008-0000-0900-00007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4" name="TextBox 3">
          <a:extLst>
            <a:ext uri="{FF2B5EF4-FFF2-40B4-BE49-F238E27FC236}">
              <a16:creationId xmlns:a16="http://schemas.microsoft.com/office/drawing/2014/main" id="{00000000-0008-0000-0900-00007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5" name="TextBox 4">
          <a:extLst>
            <a:ext uri="{FF2B5EF4-FFF2-40B4-BE49-F238E27FC236}">
              <a16:creationId xmlns:a16="http://schemas.microsoft.com/office/drawing/2014/main" id="{00000000-0008-0000-0900-00007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6" name="TextBox 1">
          <a:extLst>
            <a:ext uri="{FF2B5EF4-FFF2-40B4-BE49-F238E27FC236}">
              <a16:creationId xmlns:a16="http://schemas.microsoft.com/office/drawing/2014/main" id="{00000000-0008-0000-0900-00007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7" name="TextBox 2">
          <a:extLst>
            <a:ext uri="{FF2B5EF4-FFF2-40B4-BE49-F238E27FC236}">
              <a16:creationId xmlns:a16="http://schemas.microsoft.com/office/drawing/2014/main" id="{00000000-0008-0000-0900-00007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88" name="TextBox 3">
          <a:extLst>
            <a:ext uri="{FF2B5EF4-FFF2-40B4-BE49-F238E27FC236}">
              <a16:creationId xmlns:a16="http://schemas.microsoft.com/office/drawing/2014/main" id="{00000000-0008-0000-0900-00007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89" name="TextBox 4">
          <a:extLst>
            <a:ext uri="{FF2B5EF4-FFF2-40B4-BE49-F238E27FC236}">
              <a16:creationId xmlns:a16="http://schemas.microsoft.com/office/drawing/2014/main" id="{00000000-0008-0000-0900-00007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0" name="TextBox 1">
          <a:extLst>
            <a:ext uri="{FF2B5EF4-FFF2-40B4-BE49-F238E27FC236}">
              <a16:creationId xmlns:a16="http://schemas.microsoft.com/office/drawing/2014/main" id="{00000000-0008-0000-0900-00007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1" name="TextBox 2">
          <a:extLst>
            <a:ext uri="{FF2B5EF4-FFF2-40B4-BE49-F238E27FC236}">
              <a16:creationId xmlns:a16="http://schemas.microsoft.com/office/drawing/2014/main" id="{00000000-0008-0000-0900-00007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2" name="TextBox 3">
          <a:extLst>
            <a:ext uri="{FF2B5EF4-FFF2-40B4-BE49-F238E27FC236}">
              <a16:creationId xmlns:a16="http://schemas.microsoft.com/office/drawing/2014/main" id="{00000000-0008-0000-0900-00007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3" name="TextBox 4">
          <a:extLst>
            <a:ext uri="{FF2B5EF4-FFF2-40B4-BE49-F238E27FC236}">
              <a16:creationId xmlns:a16="http://schemas.microsoft.com/office/drawing/2014/main" id="{00000000-0008-0000-0900-00007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4" name="TextBox 1">
          <a:extLst>
            <a:ext uri="{FF2B5EF4-FFF2-40B4-BE49-F238E27FC236}">
              <a16:creationId xmlns:a16="http://schemas.microsoft.com/office/drawing/2014/main" id="{00000000-0008-0000-0900-00007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5" name="TextBox 2">
          <a:extLst>
            <a:ext uri="{FF2B5EF4-FFF2-40B4-BE49-F238E27FC236}">
              <a16:creationId xmlns:a16="http://schemas.microsoft.com/office/drawing/2014/main" id="{00000000-0008-0000-0900-00007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6" name="TextBox 3">
          <a:extLst>
            <a:ext uri="{FF2B5EF4-FFF2-40B4-BE49-F238E27FC236}">
              <a16:creationId xmlns:a16="http://schemas.microsoft.com/office/drawing/2014/main" id="{00000000-0008-0000-0900-00008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7" name="TextBox 4">
          <a:extLst>
            <a:ext uri="{FF2B5EF4-FFF2-40B4-BE49-F238E27FC236}">
              <a16:creationId xmlns:a16="http://schemas.microsoft.com/office/drawing/2014/main" id="{00000000-0008-0000-0900-00008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898" name="TextBox 1">
          <a:extLst>
            <a:ext uri="{FF2B5EF4-FFF2-40B4-BE49-F238E27FC236}">
              <a16:creationId xmlns:a16="http://schemas.microsoft.com/office/drawing/2014/main" id="{00000000-0008-0000-0900-00008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899" name="TextBox 2">
          <a:extLst>
            <a:ext uri="{FF2B5EF4-FFF2-40B4-BE49-F238E27FC236}">
              <a16:creationId xmlns:a16="http://schemas.microsoft.com/office/drawing/2014/main" id="{00000000-0008-0000-0900-00008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0" name="TextBox 3">
          <a:extLst>
            <a:ext uri="{FF2B5EF4-FFF2-40B4-BE49-F238E27FC236}">
              <a16:creationId xmlns:a16="http://schemas.microsoft.com/office/drawing/2014/main" id="{00000000-0008-0000-0900-00008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1" name="TextBox 4">
          <a:extLst>
            <a:ext uri="{FF2B5EF4-FFF2-40B4-BE49-F238E27FC236}">
              <a16:creationId xmlns:a16="http://schemas.microsoft.com/office/drawing/2014/main" id="{00000000-0008-0000-0900-00008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2" name="TextBox 1">
          <a:extLst>
            <a:ext uri="{FF2B5EF4-FFF2-40B4-BE49-F238E27FC236}">
              <a16:creationId xmlns:a16="http://schemas.microsoft.com/office/drawing/2014/main" id="{00000000-0008-0000-0900-00008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3" name="TextBox 2">
          <a:extLst>
            <a:ext uri="{FF2B5EF4-FFF2-40B4-BE49-F238E27FC236}">
              <a16:creationId xmlns:a16="http://schemas.microsoft.com/office/drawing/2014/main" id="{00000000-0008-0000-0900-00008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4" name="TextBox 3">
          <a:extLst>
            <a:ext uri="{FF2B5EF4-FFF2-40B4-BE49-F238E27FC236}">
              <a16:creationId xmlns:a16="http://schemas.microsoft.com/office/drawing/2014/main" id="{00000000-0008-0000-0900-00008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5" name="TextBox 4">
          <a:extLst>
            <a:ext uri="{FF2B5EF4-FFF2-40B4-BE49-F238E27FC236}">
              <a16:creationId xmlns:a16="http://schemas.microsoft.com/office/drawing/2014/main" id="{00000000-0008-0000-0900-00008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6" name="TextBox 1">
          <a:extLst>
            <a:ext uri="{FF2B5EF4-FFF2-40B4-BE49-F238E27FC236}">
              <a16:creationId xmlns:a16="http://schemas.microsoft.com/office/drawing/2014/main" id="{00000000-0008-0000-0900-00008A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7" name="TextBox 2">
          <a:extLst>
            <a:ext uri="{FF2B5EF4-FFF2-40B4-BE49-F238E27FC236}">
              <a16:creationId xmlns:a16="http://schemas.microsoft.com/office/drawing/2014/main" id="{00000000-0008-0000-0900-00008B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08" name="TextBox 3">
          <a:extLst>
            <a:ext uri="{FF2B5EF4-FFF2-40B4-BE49-F238E27FC236}">
              <a16:creationId xmlns:a16="http://schemas.microsoft.com/office/drawing/2014/main" id="{00000000-0008-0000-0900-00008C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09" name="TextBox 4">
          <a:extLst>
            <a:ext uri="{FF2B5EF4-FFF2-40B4-BE49-F238E27FC236}">
              <a16:creationId xmlns:a16="http://schemas.microsoft.com/office/drawing/2014/main" id="{00000000-0008-0000-0900-00008D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0" name="TextBox 1">
          <a:extLst>
            <a:ext uri="{FF2B5EF4-FFF2-40B4-BE49-F238E27FC236}">
              <a16:creationId xmlns:a16="http://schemas.microsoft.com/office/drawing/2014/main" id="{00000000-0008-0000-0900-00008E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1" name="TextBox 2">
          <a:extLst>
            <a:ext uri="{FF2B5EF4-FFF2-40B4-BE49-F238E27FC236}">
              <a16:creationId xmlns:a16="http://schemas.microsoft.com/office/drawing/2014/main" id="{00000000-0008-0000-0900-00008F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2" name="TextBox 3">
          <a:extLst>
            <a:ext uri="{FF2B5EF4-FFF2-40B4-BE49-F238E27FC236}">
              <a16:creationId xmlns:a16="http://schemas.microsoft.com/office/drawing/2014/main" id="{00000000-0008-0000-0900-000090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3" name="TextBox 4">
          <a:extLst>
            <a:ext uri="{FF2B5EF4-FFF2-40B4-BE49-F238E27FC236}">
              <a16:creationId xmlns:a16="http://schemas.microsoft.com/office/drawing/2014/main" id="{00000000-0008-0000-0900-000091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4" name="TextBox 1">
          <a:extLst>
            <a:ext uri="{FF2B5EF4-FFF2-40B4-BE49-F238E27FC236}">
              <a16:creationId xmlns:a16="http://schemas.microsoft.com/office/drawing/2014/main" id="{00000000-0008-0000-0900-000092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5" name="TextBox 2">
          <a:extLst>
            <a:ext uri="{FF2B5EF4-FFF2-40B4-BE49-F238E27FC236}">
              <a16:creationId xmlns:a16="http://schemas.microsoft.com/office/drawing/2014/main" id="{00000000-0008-0000-0900-000093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6" name="TextBox 3">
          <a:extLst>
            <a:ext uri="{FF2B5EF4-FFF2-40B4-BE49-F238E27FC236}">
              <a16:creationId xmlns:a16="http://schemas.microsoft.com/office/drawing/2014/main" id="{00000000-0008-0000-0900-000094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7" name="TextBox 4">
          <a:extLst>
            <a:ext uri="{FF2B5EF4-FFF2-40B4-BE49-F238E27FC236}">
              <a16:creationId xmlns:a16="http://schemas.microsoft.com/office/drawing/2014/main" id="{00000000-0008-0000-0900-000095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18" name="TextBox 1">
          <a:extLst>
            <a:ext uri="{FF2B5EF4-FFF2-40B4-BE49-F238E27FC236}">
              <a16:creationId xmlns:a16="http://schemas.microsoft.com/office/drawing/2014/main" id="{00000000-0008-0000-0900-000096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19" name="TextBox 2">
          <a:extLst>
            <a:ext uri="{FF2B5EF4-FFF2-40B4-BE49-F238E27FC236}">
              <a16:creationId xmlns:a16="http://schemas.microsoft.com/office/drawing/2014/main" id="{00000000-0008-0000-0900-000097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111"/>
    <xdr:sp macro="" textlink="">
      <xdr:nvSpPr>
        <xdr:cNvPr id="920" name="TextBox 3">
          <a:extLst>
            <a:ext uri="{FF2B5EF4-FFF2-40B4-BE49-F238E27FC236}">
              <a16:creationId xmlns:a16="http://schemas.microsoft.com/office/drawing/2014/main" id="{00000000-0008-0000-0900-0000980300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181</xdr:row>
      <xdr:rowOff>0</xdr:rowOff>
    </xdr:from>
    <xdr:ext cx="189942" cy="255461"/>
    <xdr:sp macro="" textlink="">
      <xdr:nvSpPr>
        <xdr:cNvPr id="921" name="TextBox 4">
          <a:extLst>
            <a:ext uri="{FF2B5EF4-FFF2-40B4-BE49-F238E27FC236}">
              <a16:creationId xmlns:a16="http://schemas.microsoft.com/office/drawing/2014/main" id="{00000000-0008-0000-0900-0000990300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900-00009A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900-00009B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900-00009C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900-00009D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900-00009E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900-00009F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461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900-0000A0030000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186</xdr:row>
      <xdr:rowOff>0</xdr:rowOff>
    </xdr:from>
    <xdr:ext cx="189942" cy="255812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900-0000A103000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900-0000A2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900-0000A3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461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900-0000A4030000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209</xdr:row>
      <xdr:rowOff>0</xdr:rowOff>
    </xdr:from>
    <xdr:ext cx="189942" cy="255812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900-0000A503000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245"/>
  <sheetViews>
    <sheetView topLeftCell="A139" workbookViewId="0">
      <selection activeCell="B216" sqref="A1:XFD1048576"/>
    </sheetView>
  </sheetViews>
  <sheetFormatPr defaultRowHeight="15" x14ac:dyDescent="0.25"/>
  <cols>
    <col min="1" max="1" width="4.140625" style="55" customWidth="1"/>
    <col min="2" max="2" width="32.5703125" style="55" customWidth="1"/>
    <col min="3" max="3" width="8.28515625" style="55" hidden="1" customWidth="1"/>
    <col min="4" max="4" width="10.140625" style="55" customWidth="1"/>
    <col min="5" max="5" width="14" style="55" hidden="1" customWidth="1"/>
    <col min="6" max="6" width="16" style="55" hidden="1" customWidth="1"/>
    <col min="7" max="7" width="19.7109375" style="124" hidden="1" customWidth="1"/>
    <col min="8" max="8" width="20.28515625" style="55" hidden="1" customWidth="1"/>
    <col min="9" max="9" width="19.42578125" style="55" hidden="1" customWidth="1"/>
    <col min="10" max="10" width="14" style="55" customWidth="1"/>
    <col min="11" max="11" width="16.5703125" style="55" customWidth="1"/>
    <col min="12" max="12" width="10.85546875" style="55" customWidth="1"/>
    <col min="13" max="13" width="16.7109375" style="55" bestFit="1" customWidth="1"/>
    <col min="14" max="16384" width="9.140625" style="55"/>
  </cols>
  <sheetData>
    <row r="1" spans="1:11" hidden="1" x14ac:dyDescent="0.25">
      <c r="A1" s="416" t="s">
        <v>263</v>
      </c>
      <c r="B1" s="416"/>
      <c r="C1" s="416"/>
      <c r="D1" s="416"/>
      <c r="E1" s="416"/>
      <c r="F1" s="416"/>
      <c r="G1" s="416"/>
      <c r="H1" s="416"/>
    </row>
    <row r="2" spans="1:11" ht="15" hidden="1" customHeight="1" x14ac:dyDescent="0.25">
      <c r="A2" s="417" t="s">
        <v>0</v>
      </c>
      <c r="B2" s="418" t="s">
        <v>1</v>
      </c>
      <c r="C2" s="419" t="s">
        <v>2</v>
      </c>
      <c r="D2" s="418" t="s">
        <v>3</v>
      </c>
      <c r="E2" s="418" t="s">
        <v>4</v>
      </c>
      <c r="F2" s="418" t="s">
        <v>265</v>
      </c>
      <c r="G2" s="418" t="s">
        <v>264</v>
      </c>
      <c r="H2" s="418" t="s">
        <v>265</v>
      </c>
    </row>
    <row r="3" spans="1:11" hidden="1" x14ac:dyDescent="0.25">
      <c r="A3" s="417"/>
      <c r="B3" s="418"/>
      <c r="C3" s="419"/>
      <c r="D3" s="418"/>
      <c r="E3" s="418"/>
      <c r="F3" s="418"/>
      <c r="G3" s="418"/>
      <c r="H3" s="418"/>
    </row>
    <row r="4" spans="1:11" hidden="1" x14ac:dyDescent="0.25">
      <c r="A4" s="417"/>
      <c r="B4" s="418"/>
      <c r="C4" s="419"/>
      <c r="D4" s="418"/>
      <c r="E4" s="418"/>
      <c r="F4" s="418"/>
      <c r="G4" s="418"/>
      <c r="H4" s="418"/>
    </row>
    <row r="5" spans="1:11" hidden="1" x14ac:dyDescent="0.25">
      <c r="A5" s="417"/>
      <c r="B5" s="418"/>
      <c r="C5" s="419"/>
      <c r="D5" s="418"/>
      <c r="E5" s="418"/>
      <c r="F5" s="418"/>
      <c r="G5" s="418"/>
      <c r="H5" s="418"/>
    </row>
    <row r="6" spans="1:11" hidden="1" x14ac:dyDescent="0.25">
      <c r="A6" s="417"/>
      <c r="B6" s="418"/>
      <c r="C6" s="419"/>
      <c r="D6" s="418"/>
      <c r="E6" s="418"/>
      <c r="F6" s="418"/>
      <c r="G6" s="418"/>
      <c r="H6" s="418"/>
    </row>
    <row r="7" spans="1:11" ht="16.5" hidden="1" x14ac:dyDescent="0.25">
      <c r="A7" s="1" t="s">
        <v>5</v>
      </c>
      <c r="B7" s="420" t="s">
        <v>6</v>
      </c>
      <c r="C7" s="420"/>
      <c r="D7" s="420"/>
      <c r="E7" s="420"/>
      <c r="F7" s="420"/>
      <c r="G7" s="420"/>
      <c r="H7" s="421"/>
    </row>
    <row r="8" spans="1:11" hidden="1" x14ac:dyDescent="0.25">
      <c r="A8" s="50"/>
      <c r="B8" s="51" t="s">
        <v>7</v>
      </c>
      <c r="C8" s="52"/>
      <c r="D8" s="53"/>
    </row>
    <row r="9" spans="1:11" hidden="1" x14ac:dyDescent="0.25">
      <c r="A9" s="18">
        <v>1</v>
      </c>
      <c r="B9" s="17" t="s">
        <v>8</v>
      </c>
      <c r="C9" s="18" t="s">
        <v>9</v>
      </c>
      <c r="D9" s="19">
        <v>0.05</v>
      </c>
      <c r="E9" s="4" t="s">
        <v>7</v>
      </c>
      <c r="F9" s="57">
        <v>0</v>
      </c>
      <c r="G9" s="45">
        <v>0</v>
      </c>
      <c r="H9" s="10">
        <f>F9+G9</f>
        <v>0</v>
      </c>
      <c r="I9" s="66"/>
      <c r="J9" s="66"/>
      <c r="K9" s="66"/>
    </row>
    <row r="10" spans="1:11" hidden="1" x14ac:dyDescent="0.25">
      <c r="A10" s="18">
        <v>2</v>
      </c>
      <c r="B10" s="17" t="s">
        <v>10</v>
      </c>
      <c r="C10" s="18" t="s">
        <v>11</v>
      </c>
      <c r="D10" s="19">
        <v>0.2</v>
      </c>
      <c r="E10" s="4" t="s">
        <v>7</v>
      </c>
      <c r="F10" s="57">
        <v>6.4219999999999998E-3</v>
      </c>
      <c r="G10" s="45">
        <v>0</v>
      </c>
      <c r="H10" s="10">
        <f t="shared" ref="H10:H73" si="0">F10+G10</f>
        <v>6.4219999999999998E-3</v>
      </c>
      <c r="I10" s="66"/>
      <c r="J10" s="66"/>
      <c r="K10" s="66"/>
    </row>
    <row r="11" spans="1:11" hidden="1" x14ac:dyDescent="0.25">
      <c r="A11" s="18">
        <v>3</v>
      </c>
      <c r="B11" s="17" t="s">
        <v>12</v>
      </c>
      <c r="C11" s="18" t="s">
        <v>13</v>
      </c>
      <c r="D11" s="19">
        <v>1</v>
      </c>
      <c r="E11" s="4" t="s">
        <v>7</v>
      </c>
      <c r="F11" s="57">
        <v>0.883216</v>
      </c>
      <c r="G11" s="61">
        <v>7.2999999999999995E-2</v>
      </c>
      <c r="H11" s="10">
        <f t="shared" si="0"/>
        <v>0.95621599999999995</v>
      </c>
      <c r="I11" s="126"/>
      <c r="J11" s="127"/>
      <c r="K11" s="66"/>
    </row>
    <row r="12" spans="1:11" hidden="1" x14ac:dyDescent="0.25">
      <c r="A12" s="18">
        <v>4</v>
      </c>
      <c r="B12" s="17" t="s">
        <v>14</v>
      </c>
      <c r="C12" s="18" t="s">
        <v>15</v>
      </c>
      <c r="D12" s="19">
        <v>35</v>
      </c>
      <c r="E12" s="4" t="s">
        <v>7</v>
      </c>
      <c r="F12" s="57">
        <v>44.035662000000002</v>
      </c>
      <c r="G12" s="61">
        <v>4.4653910000000003</v>
      </c>
      <c r="H12" s="10">
        <f t="shared" si="0"/>
        <v>48.501052999999999</v>
      </c>
      <c r="I12" s="126"/>
      <c r="J12" s="127"/>
      <c r="K12" s="66"/>
    </row>
    <row r="13" spans="1:11" hidden="1" x14ac:dyDescent="0.25">
      <c r="A13" s="18">
        <v>5</v>
      </c>
      <c r="B13" s="17" t="s">
        <v>16</v>
      </c>
      <c r="C13" s="4" t="s">
        <v>17</v>
      </c>
      <c r="D13" s="25">
        <v>30</v>
      </c>
      <c r="E13" s="4" t="s">
        <v>7</v>
      </c>
      <c r="F13" s="57">
        <v>50.267471</v>
      </c>
      <c r="G13" s="61">
        <v>5.8679370000000004</v>
      </c>
      <c r="H13" s="10">
        <f t="shared" si="0"/>
        <v>56.135407999999998</v>
      </c>
      <c r="I13" s="126"/>
      <c r="J13" s="127"/>
      <c r="K13" s="66"/>
    </row>
    <row r="14" spans="1:11" hidden="1" x14ac:dyDescent="0.25">
      <c r="A14" s="18">
        <v>6</v>
      </c>
      <c r="B14" s="58" t="s">
        <v>18</v>
      </c>
      <c r="C14" s="18" t="s">
        <v>13</v>
      </c>
      <c r="D14" s="19">
        <v>1</v>
      </c>
      <c r="E14" s="4" t="s">
        <v>7</v>
      </c>
      <c r="F14" s="57">
        <v>0.83540000000000003</v>
      </c>
      <c r="G14" s="61">
        <v>4.7399999999999998E-2</v>
      </c>
      <c r="H14" s="10">
        <f t="shared" si="0"/>
        <v>0.88280000000000003</v>
      </c>
      <c r="I14" s="126"/>
      <c r="J14" s="127"/>
      <c r="K14" s="66"/>
    </row>
    <row r="15" spans="1:11" hidden="1" x14ac:dyDescent="0.25">
      <c r="A15" s="18">
        <v>7</v>
      </c>
      <c r="B15" s="58" t="s">
        <v>19</v>
      </c>
      <c r="C15" s="18" t="s">
        <v>20</v>
      </c>
      <c r="D15" s="19">
        <v>1.5</v>
      </c>
      <c r="E15" s="4" t="s">
        <v>7</v>
      </c>
      <c r="F15" s="57">
        <v>1.6045320000000001</v>
      </c>
      <c r="G15" s="61">
        <v>0.113756</v>
      </c>
      <c r="H15" s="10">
        <f t="shared" si="0"/>
        <v>1.718288</v>
      </c>
      <c r="I15" s="126"/>
      <c r="J15" s="127"/>
      <c r="K15" s="66"/>
    </row>
    <row r="16" spans="1:11" hidden="1" x14ac:dyDescent="0.25">
      <c r="A16" s="18">
        <v>8</v>
      </c>
      <c r="B16" s="58" t="s">
        <v>21</v>
      </c>
      <c r="C16" s="18" t="s">
        <v>22</v>
      </c>
      <c r="D16" s="19">
        <v>1</v>
      </c>
      <c r="E16" s="4" t="s">
        <v>7</v>
      </c>
      <c r="F16" s="57">
        <v>0.81682500000000002</v>
      </c>
      <c r="G16" s="61">
        <v>6.2759999999999996E-2</v>
      </c>
      <c r="H16" s="10">
        <f t="shared" si="0"/>
        <v>0.87958500000000006</v>
      </c>
      <c r="I16" s="126"/>
      <c r="J16" s="127"/>
      <c r="K16" s="66"/>
    </row>
    <row r="17" spans="1:11" hidden="1" x14ac:dyDescent="0.25">
      <c r="A17" s="18">
        <v>9</v>
      </c>
      <c r="B17" s="58" t="s">
        <v>23</v>
      </c>
      <c r="C17" s="18" t="s">
        <v>20</v>
      </c>
      <c r="D17" s="19">
        <v>1.5</v>
      </c>
      <c r="E17" s="4" t="s">
        <v>7</v>
      </c>
      <c r="F17" s="57">
        <v>1.4905559799999999</v>
      </c>
      <c r="G17" s="61">
        <v>0.121272</v>
      </c>
      <c r="H17" s="10">
        <f t="shared" si="0"/>
        <v>1.6118279799999999</v>
      </c>
      <c r="I17" s="126"/>
      <c r="J17" s="127"/>
      <c r="K17" s="66"/>
    </row>
    <row r="18" spans="1:11" hidden="1" x14ac:dyDescent="0.25">
      <c r="A18" s="18">
        <v>10</v>
      </c>
      <c r="B18" s="59" t="s">
        <v>24</v>
      </c>
      <c r="C18" s="18" t="s">
        <v>13</v>
      </c>
      <c r="D18" s="19">
        <v>1</v>
      </c>
      <c r="E18" s="4" t="s">
        <v>7</v>
      </c>
      <c r="F18" s="57">
        <v>0.57815399999999995</v>
      </c>
      <c r="G18" s="61">
        <v>5.1119999999999999E-2</v>
      </c>
      <c r="H18" s="10">
        <f t="shared" si="0"/>
        <v>0.62927399999999989</v>
      </c>
      <c r="I18" s="126"/>
      <c r="J18" s="127"/>
      <c r="K18" s="66"/>
    </row>
    <row r="19" spans="1:11" hidden="1" x14ac:dyDescent="0.25">
      <c r="A19" s="18">
        <v>11</v>
      </c>
      <c r="B19" s="58" t="s">
        <v>25</v>
      </c>
      <c r="C19" s="18" t="s">
        <v>20</v>
      </c>
      <c r="D19" s="19">
        <v>1.5</v>
      </c>
      <c r="E19" s="4" t="s">
        <v>7</v>
      </c>
      <c r="F19" s="57">
        <v>0.88416600000000001</v>
      </c>
      <c r="G19" s="61">
        <v>8.9069999999999996E-2</v>
      </c>
      <c r="H19" s="10">
        <f t="shared" si="0"/>
        <v>0.97323599999999999</v>
      </c>
      <c r="I19" s="126"/>
      <c r="J19" s="127"/>
      <c r="K19" s="66"/>
    </row>
    <row r="20" spans="1:11" hidden="1" x14ac:dyDescent="0.25">
      <c r="A20" s="18">
        <v>12</v>
      </c>
      <c r="B20" s="17" t="s">
        <v>26</v>
      </c>
      <c r="C20" s="18" t="s">
        <v>27</v>
      </c>
      <c r="D20" s="19">
        <v>7.52</v>
      </c>
      <c r="E20" s="4" t="s">
        <v>7</v>
      </c>
      <c r="F20" s="57">
        <v>6.7710599999999994</v>
      </c>
      <c r="G20" s="61">
        <v>0.46416099999999999</v>
      </c>
      <c r="H20" s="10">
        <f t="shared" si="0"/>
        <v>7.2352209999999992</v>
      </c>
      <c r="I20" s="126"/>
      <c r="J20" s="127"/>
      <c r="K20" s="66"/>
    </row>
    <row r="21" spans="1:11" hidden="1" x14ac:dyDescent="0.25">
      <c r="A21" s="18">
        <v>13</v>
      </c>
      <c r="B21" s="26" t="s">
        <v>28</v>
      </c>
      <c r="C21" s="27" t="s">
        <v>29</v>
      </c>
      <c r="D21" s="25">
        <v>12</v>
      </c>
      <c r="E21" s="4" t="s">
        <v>7</v>
      </c>
      <c r="F21" s="57">
        <v>11.348124000000002</v>
      </c>
      <c r="G21" s="61">
        <v>0.88907899999999995</v>
      </c>
      <c r="H21" s="10">
        <f t="shared" si="0"/>
        <v>12.237203000000003</v>
      </c>
      <c r="I21" s="126"/>
      <c r="J21" s="127"/>
      <c r="K21" s="66"/>
    </row>
    <row r="22" spans="1:11" hidden="1" x14ac:dyDescent="0.25">
      <c r="A22" s="18">
        <v>14</v>
      </c>
      <c r="B22" s="17" t="s">
        <v>30</v>
      </c>
      <c r="C22" s="18" t="s">
        <v>31</v>
      </c>
      <c r="D22" s="19">
        <v>2</v>
      </c>
      <c r="E22" s="4" t="s">
        <v>7</v>
      </c>
      <c r="F22" s="57">
        <v>2.0541359999999997</v>
      </c>
      <c r="G22" s="61">
        <v>0.19376099999999999</v>
      </c>
      <c r="H22" s="10">
        <f t="shared" si="0"/>
        <v>2.2478969999999996</v>
      </c>
      <c r="I22" s="126"/>
      <c r="J22" s="127"/>
      <c r="K22" s="66"/>
    </row>
    <row r="23" spans="1:11" hidden="1" x14ac:dyDescent="0.25">
      <c r="A23" s="18">
        <v>15</v>
      </c>
      <c r="B23" s="17" t="s">
        <v>32</v>
      </c>
      <c r="C23" s="18" t="s">
        <v>31</v>
      </c>
      <c r="D23" s="19">
        <v>2</v>
      </c>
      <c r="E23" s="4" t="s">
        <v>7</v>
      </c>
      <c r="F23" s="57">
        <v>2.2075049999999998</v>
      </c>
      <c r="G23" s="61">
        <v>0.191307</v>
      </c>
      <c r="H23" s="10">
        <f t="shared" si="0"/>
        <v>2.3988119999999999</v>
      </c>
      <c r="I23" s="126"/>
      <c r="J23" s="127"/>
      <c r="K23" s="66"/>
    </row>
    <row r="24" spans="1:11" hidden="1" x14ac:dyDescent="0.25">
      <c r="A24" s="18">
        <v>16</v>
      </c>
      <c r="B24" s="46" t="s">
        <v>33</v>
      </c>
      <c r="C24" s="18" t="s">
        <v>34</v>
      </c>
      <c r="D24" s="19">
        <v>15</v>
      </c>
      <c r="E24" s="4" t="s">
        <v>7</v>
      </c>
      <c r="F24" s="57">
        <v>14.857524</v>
      </c>
      <c r="G24" s="61">
        <v>1.3117859999999999</v>
      </c>
      <c r="H24" s="10">
        <f t="shared" si="0"/>
        <v>16.169309999999999</v>
      </c>
      <c r="I24" s="126"/>
      <c r="J24" s="127"/>
      <c r="K24" s="66"/>
    </row>
    <row r="25" spans="1:11" hidden="1" x14ac:dyDescent="0.25">
      <c r="A25" s="18">
        <v>17</v>
      </c>
      <c r="B25" s="46" t="s">
        <v>35</v>
      </c>
      <c r="C25" s="18" t="s">
        <v>34</v>
      </c>
      <c r="D25" s="19">
        <v>15</v>
      </c>
      <c r="E25" s="4" t="s">
        <v>7</v>
      </c>
      <c r="F25" s="57">
        <v>14.501276999999998</v>
      </c>
      <c r="G25" s="61">
        <v>1.2844169999999999</v>
      </c>
      <c r="H25" s="10">
        <f t="shared" si="0"/>
        <v>15.785693999999998</v>
      </c>
      <c r="I25" s="126"/>
      <c r="J25" s="127"/>
      <c r="K25" s="66"/>
    </row>
    <row r="26" spans="1:11" hidden="1" x14ac:dyDescent="0.25">
      <c r="A26" s="18">
        <v>18</v>
      </c>
      <c r="B26" s="46" t="s">
        <v>36</v>
      </c>
      <c r="C26" s="18" t="s">
        <v>37</v>
      </c>
      <c r="D26" s="19">
        <v>4</v>
      </c>
      <c r="E26" s="4" t="s">
        <v>7</v>
      </c>
      <c r="F26" s="57">
        <v>3.8069340000000005</v>
      </c>
      <c r="G26" s="61">
        <v>0.35002499999999998</v>
      </c>
      <c r="H26" s="10">
        <f t="shared" si="0"/>
        <v>4.1569590000000005</v>
      </c>
      <c r="I26" s="126"/>
      <c r="J26" s="127"/>
      <c r="K26" s="66"/>
    </row>
    <row r="27" spans="1:11" hidden="1" x14ac:dyDescent="0.25">
      <c r="A27" s="18">
        <v>19</v>
      </c>
      <c r="B27" s="17" t="s">
        <v>38</v>
      </c>
      <c r="C27" s="4" t="s">
        <v>37</v>
      </c>
      <c r="D27" s="25">
        <v>4</v>
      </c>
      <c r="E27" s="4" t="s">
        <v>7</v>
      </c>
      <c r="F27" s="57">
        <v>4.3315470000000005</v>
      </c>
      <c r="G27" s="61">
        <v>0.37540800000000002</v>
      </c>
      <c r="H27" s="10">
        <f t="shared" si="0"/>
        <v>4.7069550000000007</v>
      </c>
      <c r="I27" s="126"/>
      <c r="J27" s="127"/>
      <c r="K27" s="66"/>
    </row>
    <row r="28" spans="1:11" hidden="1" x14ac:dyDescent="0.25">
      <c r="A28" s="18">
        <v>20</v>
      </c>
      <c r="B28" s="17" t="s">
        <v>39</v>
      </c>
      <c r="C28" s="4" t="s">
        <v>40</v>
      </c>
      <c r="D28" s="25">
        <v>24</v>
      </c>
      <c r="E28" s="4" t="s">
        <v>7</v>
      </c>
      <c r="F28" s="57">
        <v>25.065465000000003</v>
      </c>
      <c r="G28" s="61">
        <v>2.2095600000000002</v>
      </c>
      <c r="H28" s="10">
        <f t="shared" si="0"/>
        <v>27.275025000000003</v>
      </c>
      <c r="I28" s="126"/>
      <c r="J28" s="127"/>
      <c r="K28" s="66"/>
    </row>
    <row r="29" spans="1:11" hidden="1" x14ac:dyDescent="0.25">
      <c r="A29" s="18">
        <v>21</v>
      </c>
      <c r="B29" s="46" t="s">
        <v>41</v>
      </c>
      <c r="C29" s="4" t="s">
        <v>42</v>
      </c>
      <c r="D29" s="25">
        <v>10</v>
      </c>
      <c r="E29" s="4" t="s">
        <v>112</v>
      </c>
      <c r="F29" s="57">
        <v>8.5329769999999989</v>
      </c>
      <c r="G29" s="61">
        <v>0.57681800000000005</v>
      </c>
      <c r="H29" s="10">
        <f t="shared" si="0"/>
        <v>9.1097949999999983</v>
      </c>
      <c r="I29" s="114"/>
      <c r="J29" s="114"/>
      <c r="K29" s="66"/>
    </row>
    <row r="30" spans="1:11" hidden="1" x14ac:dyDescent="0.25">
      <c r="A30" s="18">
        <v>22</v>
      </c>
      <c r="B30" s="17" t="s">
        <v>43</v>
      </c>
      <c r="C30" s="18" t="s">
        <v>13</v>
      </c>
      <c r="D30" s="19">
        <v>1</v>
      </c>
      <c r="E30" s="4" t="s">
        <v>7</v>
      </c>
      <c r="F30" s="57">
        <v>0.93861419999999995</v>
      </c>
      <c r="G30" s="61">
        <v>8.562765E-2</v>
      </c>
      <c r="H30" s="10">
        <f t="shared" si="0"/>
        <v>1.0242418499999999</v>
      </c>
      <c r="I30" s="126"/>
      <c r="J30" s="127"/>
      <c r="K30" s="66"/>
    </row>
    <row r="31" spans="1:11" hidden="1" x14ac:dyDescent="0.25">
      <c r="A31" s="18">
        <v>23</v>
      </c>
      <c r="B31" s="17" t="s">
        <v>44</v>
      </c>
      <c r="C31" s="4" t="s">
        <v>13</v>
      </c>
      <c r="D31" s="25">
        <v>1</v>
      </c>
      <c r="E31" s="4" t="s">
        <v>7</v>
      </c>
      <c r="F31" s="57">
        <v>0.95099999999999996</v>
      </c>
      <c r="G31" s="61">
        <v>8.1000000000000003E-2</v>
      </c>
      <c r="H31" s="10">
        <f t="shared" si="0"/>
        <v>1.032</v>
      </c>
      <c r="I31" s="126"/>
      <c r="J31" s="127"/>
      <c r="K31" s="66"/>
    </row>
    <row r="32" spans="1:11" hidden="1" x14ac:dyDescent="0.25">
      <c r="A32" s="18">
        <v>24</v>
      </c>
      <c r="B32" s="17" t="s">
        <v>45</v>
      </c>
      <c r="C32" s="18" t="s">
        <v>46</v>
      </c>
      <c r="D32" s="19">
        <v>20</v>
      </c>
      <c r="E32" s="4" t="s">
        <v>7</v>
      </c>
      <c r="F32" s="57">
        <v>21.864000000000001</v>
      </c>
      <c r="G32" s="61">
        <v>2.1480000000000001</v>
      </c>
      <c r="H32" s="10">
        <f t="shared" si="0"/>
        <v>24.012</v>
      </c>
      <c r="I32" s="126"/>
      <c r="J32" s="127"/>
      <c r="K32" s="66"/>
    </row>
    <row r="33" spans="1:11" hidden="1" x14ac:dyDescent="0.25">
      <c r="A33" s="18">
        <v>25</v>
      </c>
      <c r="B33" s="17" t="s">
        <v>47</v>
      </c>
      <c r="C33" s="4" t="s">
        <v>46</v>
      </c>
      <c r="D33" s="25">
        <v>20</v>
      </c>
      <c r="E33" s="4" t="s">
        <v>7</v>
      </c>
      <c r="F33" s="57">
        <v>21.948</v>
      </c>
      <c r="G33" s="61">
        <v>1.968</v>
      </c>
      <c r="H33" s="10">
        <f t="shared" si="0"/>
        <v>23.916</v>
      </c>
      <c r="I33" s="126"/>
      <c r="J33" s="127"/>
      <c r="K33" s="66"/>
    </row>
    <row r="34" spans="1:11" hidden="1" x14ac:dyDescent="0.25">
      <c r="A34" s="18">
        <v>26</v>
      </c>
      <c r="B34" s="17" t="s">
        <v>48</v>
      </c>
      <c r="C34" s="18" t="s">
        <v>42</v>
      </c>
      <c r="D34" s="19">
        <v>10</v>
      </c>
      <c r="E34" s="4" t="s">
        <v>7</v>
      </c>
      <c r="F34" s="57">
        <v>10.545012</v>
      </c>
      <c r="G34" s="61">
        <v>0.94506599999999996</v>
      </c>
      <c r="H34" s="10">
        <f t="shared" si="0"/>
        <v>11.490078</v>
      </c>
      <c r="I34" s="126"/>
      <c r="J34" s="127"/>
      <c r="K34" s="66"/>
    </row>
    <row r="35" spans="1:11" hidden="1" x14ac:dyDescent="0.25">
      <c r="A35" s="18">
        <v>27</v>
      </c>
      <c r="B35" s="17" t="s">
        <v>49</v>
      </c>
      <c r="C35" s="18" t="s">
        <v>42</v>
      </c>
      <c r="D35" s="19">
        <v>10</v>
      </c>
      <c r="E35" s="4" t="s">
        <v>7</v>
      </c>
      <c r="F35" s="57">
        <v>9.7800000000000011</v>
      </c>
      <c r="G35" s="61">
        <v>0.99</v>
      </c>
      <c r="H35" s="10">
        <f t="shared" si="0"/>
        <v>10.770000000000001</v>
      </c>
      <c r="I35" s="126"/>
      <c r="J35" s="127"/>
      <c r="K35" s="66"/>
    </row>
    <row r="36" spans="1:11" hidden="1" x14ac:dyDescent="0.25">
      <c r="A36" s="18">
        <v>28</v>
      </c>
      <c r="B36" s="17" t="s">
        <v>50</v>
      </c>
      <c r="C36" s="18" t="s">
        <v>46</v>
      </c>
      <c r="D36" s="19">
        <v>20</v>
      </c>
      <c r="E36" s="4" t="s">
        <v>7</v>
      </c>
      <c r="F36" s="57">
        <v>19.704000000000001</v>
      </c>
      <c r="G36" s="61">
        <v>1.968</v>
      </c>
      <c r="H36" s="10">
        <f t="shared" si="0"/>
        <v>21.672000000000001</v>
      </c>
      <c r="I36" s="126"/>
      <c r="J36" s="127"/>
      <c r="K36" s="66"/>
    </row>
    <row r="37" spans="1:11" hidden="1" x14ac:dyDescent="0.25">
      <c r="A37" s="18">
        <v>29</v>
      </c>
      <c r="B37" s="17" t="s">
        <v>51</v>
      </c>
      <c r="C37" s="18" t="s">
        <v>37</v>
      </c>
      <c r="D37" s="19">
        <v>4</v>
      </c>
      <c r="E37" s="4" t="s">
        <v>7</v>
      </c>
      <c r="F37" s="57">
        <v>4.2288300000000003</v>
      </c>
      <c r="G37" s="61">
        <v>0.40724700000000003</v>
      </c>
      <c r="H37" s="10">
        <f t="shared" si="0"/>
        <v>4.6360770000000002</v>
      </c>
      <c r="I37" s="126"/>
      <c r="J37" s="127"/>
      <c r="K37" s="66"/>
    </row>
    <row r="38" spans="1:11" hidden="1" x14ac:dyDescent="0.25">
      <c r="A38" s="18">
        <v>30</v>
      </c>
      <c r="B38" s="17" t="s">
        <v>52</v>
      </c>
      <c r="C38" s="18" t="s">
        <v>37</v>
      </c>
      <c r="D38" s="19">
        <v>4</v>
      </c>
      <c r="E38" s="4" t="s">
        <v>7</v>
      </c>
      <c r="F38" s="57">
        <v>4.47</v>
      </c>
      <c r="G38" s="61">
        <v>0.36899999999999999</v>
      </c>
      <c r="H38" s="10">
        <f t="shared" si="0"/>
        <v>4.8389999999999995</v>
      </c>
      <c r="I38" s="126"/>
      <c r="J38" s="127"/>
      <c r="K38" s="66"/>
    </row>
    <row r="39" spans="1:11" hidden="1" x14ac:dyDescent="0.25">
      <c r="A39" s="18">
        <v>31</v>
      </c>
      <c r="B39" s="17" t="s">
        <v>53</v>
      </c>
      <c r="C39" s="18" t="s">
        <v>46</v>
      </c>
      <c r="D39" s="19">
        <v>20</v>
      </c>
      <c r="E39" s="4" t="s">
        <v>7</v>
      </c>
      <c r="F39" s="57">
        <v>20.180759999999999</v>
      </c>
      <c r="G39" s="61">
        <v>1.8959999999999999</v>
      </c>
      <c r="H39" s="10">
        <f t="shared" si="0"/>
        <v>22.07676</v>
      </c>
      <c r="I39" s="126"/>
      <c r="J39" s="127"/>
      <c r="K39" s="66"/>
    </row>
    <row r="40" spans="1:11" hidden="1" x14ac:dyDescent="0.25">
      <c r="A40" s="18">
        <v>32</v>
      </c>
      <c r="B40" s="17" t="s">
        <v>54</v>
      </c>
      <c r="C40" s="18" t="s">
        <v>42</v>
      </c>
      <c r="D40" s="19">
        <v>10</v>
      </c>
      <c r="E40" s="4" t="s">
        <v>7</v>
      </c>
      <c r="F40" s="57">
        <v>10.191869999999998</v>
      </c>
      <c r="G40" s="61">
        <v>0.94374000000000002</v>
      </c>
      <c r="H40" s="10">
        <f t="shared" si="0"/>
        <v>11.135609999999998</v>
      </c>
      <c r="I40" s="126"/>
      <c r="J40" s="127"/>
      <c r="K40" s="66"/>
    </row>
    <row r="41" spans="1:11" hidden="1" x14ac:dyDescent="0.25">
      <c r="A41" s="18">
        <v>33</v>
      </c>
      <c r="B41" s="17" t="s">
        <v>55</v>
      </c>
      <c r="C41" s="18" t="s">
        <v>31</v>
      </c>
      <c r="D41" s="19">
        <v>2</v>
      </c>
      <c r="E41" s="4" t="s">
        <v>7</v>
      </c>
      <c r="F41" s="57">
        <v>2.0523150000000001</v>
      </c>
      <c r="G41" s="61">
        <v>0.184305</v>
      </c>
      <c r="H41" s="10">
        <f t="shared" si="0"/>
        <v>2.2366200000000003</v>
      </c>
      <c r="I41" s="126"/>
      <c r="J41" s="127"/>
      <c r="K41" s="66"/>
    </row>
    <row r="42" spans="1:11" hidden="1" x14ac:dyDescent="0.25">
      <c r="A42" s="18">
        <v>34</v>
      </c>
      <c r="B42" s="17" t="s">
        <v>56</v>
      </c>
      <c r="C42" s="4" t="s">
        <v>37</v>
      </c>
      <c r="D42" s="25">
        <v>4</v>
      </c>
      <c r="E42" s="4" t="s">
        <v>7</v>
      </c>
      <c r="F42" s="57">
        <v>4.0263869999999997</v>
      </c>
      <c r="G42" s="61">
        <v>0.34284300000000001</v>
      </c>
      <c r="H42" s="10">
        <f t="shared" si="0"/>
        <v>4.3692299999999999</v>
      </c>
      <c r="I42" s="126"/>
      <c r="J42" s="127"/>
      <c r="K42" s="66"/>
    </row>
    <row r="43" spans="1:11" hidden="1" x14ac:dyDescent="0.25">
      <c r="A43" s="18">
        <v>35</v>
      </c>
      <c r="B43" s="17" t="s">
        <v>57</v>
      </c>
      <c r="C43" s="18" t="s">
        <v>31</v>
      </c>
      <c r="D43" s="19">
        <v>2</v>
      </c>
      <c r="E43" s="4" t="s">
        <v>7</v>
      </c>
      <c r="F43" s="57">
        <v>2.2017000000000002</v>
      </c>
      <c r="G43" s="61">
        <v>0.22409999999999999</v>
      </c>
      <c r="H43" s="10">
        <f t="shared" si="0"/>
        <v>2.4258000000000002</v>
      </c>
      <c r="I43" s="126"/>
      <c r="J43" s="127"/>
      <c r="K43" s="66"/>
    </row>
    <row r="44" spans="1:11" hidden="1" x14ac:dyDescent="0.25">
      <c r="A44" s="18">
        <v>36</v>
      </c>
      <c r="B44" s="26" t="s">
        <v>58</v>
      </c>
      <c r="C44" s="4" t="s">
        <v>13</v>
      </c>
      <c r="D44" s="25">
        <v>1</v>
      </c>
      <c r="E44" s="4" t="s">
        <v>7</v>
      </c>
      <c r="F44" s="57">
        <v>1.1126879999999999</v>
      </c>
      <c r="G44" s="61">
        <v>0.11912399999999999</v>
      </c>
      <c r="H44" s="10">
        <f t="shared" si="0"/>
        <v>1.2318119999999999</v>
      </c>
      <c r="I44" s="126"/>
      <c r="J44" s="127"/>
      <c r="K44" s="66"/>
    </row>
    <row r="45" spans="1:11" hidden="1" x14ac:dyDescent="0.25">
      <c r="A45" s="18">
        <v>37</v>
      </c>
      <c r="B45" s="17" t="s">
        <v>59</v>
      </c>
      <c r="C45" s="18" t="s">
        <v>13</v>
      </c>
      <c r="D45" s="19">
        <v>1</v>
      </c>
      <c r="E45" s="4" t="s">
        <v>7</v>
      </c>
      <c r="F45" s="57">
        <v>1.064441</v>
      </c>
      <c r="G45" s="61">
        <v>9.7100000000000006E-2</v>
      </c>
      <c r="H45" s="10">
        <f t="shared" si="0"/>
        <v>1.1615409999999999</v>
      </c>
      <c r="I45" s="126"/>
      <c r="J45" s="127"/>
      <c r="K45" s="66"/>
    </row>
    <row r="46" spans="1:11" hidden="1" x14ac:dyDescent="0.25">
      <c r="A46" s="18">
        <v>38</v>
      </c>
      <c r="B46" s="26" t="s">
        <v>60</v>
      </c>
      <c r="C46" s="27" t="s">
        <v>13</v>
      </c>
      <c r="D46" s="25">
        <v>1</v>
      </c>
      <c r="E46" s="4" t="s">
        <v>7</v>
      </c>
      <c r="F46" s="57">
        <v>0.90900000000000003</v>
      </c>
      <c r="G46" s="61">
        <v>8.7400000000000005E-2</v>
      </c>
      <c r="H46" s="10">
        <f t="shared" si="0"/>
        <v>0.99640000000000006</v>
      </c>
      <c r="I46" s="126"/>
      <c r="J46" s="127"/>
      <c r="K46" s="66"/>
    </row>
    <row r="47" spans="1:11" hidden="1" x14ac:dyDescent="0.25">
      <c r="A47" s="18">
        <v>39</v>
      </c>
      <c r="B47" s="2" t="s">
        <v>61</v>
      </c>
      <c r="C47" s="5" t="s">
        <v>46</v>
      </c>
      <c r="D47" s="6">
        <v>20</v>
      </c>
      <c r="E47" s="7" t="s">
        <v>7</v>
      </c>
      <c r="F47" s="57">
        <v>21.78</v>
      </c>
      <c r="G47" s="61">
        <v>2.1720000000000002</v>
      </c>
      <c r="H47" s="10">
        <f t="shared" si="0"/>
        <v>23.952000000000002</v>
      </c>
      <c r="I47" s="126"/>
      <c r="J47" s="127"/>
      <c r="K47" s="66"/>
    </row>
    <row r="48" spans="1:11" hidden="1" x14ac:dyDescent="0.25">
      <c r="A48" s="18">
        <v>40</v>
      </c>
      <c r="B48" s="26" t="s">
        <v>62</v>
      </c>
      <c r="C48" s="8" t="s">
        <v>40</v>
      </c>
      <c r="D48" s="9">
        <v>24</v>
      </c>
      <c r="E48" s="7" t="s">
        <v>7</v>
      </c>
      <c r="F48" s="57">
        <v>26.093624999999999</v>
      </c>
      <c r="G48" s="61">
        <v>2.5100850000000001</v>
      </c>
      <c r="H48" s="10">
        <f t="shared" si="0"/>
        <v>28.60371</v>
      </c>
      <c r="I48" s="126"/>
      <c r="J48" s="127"/>
      <c r="K48" s="66"/>
    </row>
    <row r="49" spans="1:11" hidden="1" x14ac:dyDescent="0.25">
      <c r="A49" s="18">
        <v>41</v>
      </c>
      <c r="B49" s="17" t="s">
        <v>63</v>
      </c>
      <c r="C49" s="18" t="s">
        <v>31</v>
      </c>
      <c r="D49" s="19">
        <v>2</v>
      </c>
      <c r="E49" s="4" t="s">
        <v>7</v>
      </c>
      <c r="F49" s="57">
        <v>2.0009328000000002</v>
      </c>
      <c r="G49" s="61">
        <v>0.1890048</v>
      </c>
      <c r="H49" s="10">
        <f t="shared" si="0"/>
        <v>2.1899376000000004</v>
      </c>
      <c r="I49" s="126"/>
      <c r="J49" s="127"/>
      <c r="K49" s="66"/>
    </row>
    <row r="50" spans="1:11" hidden="1" x14ac:dyDescent="0.25">
      <c r="A50" s="18">
        <v>42</v>
      </c>
      <c r="B50" s="17" t="s">
        <v>64</v>
      </c>
      <c r="C50" s="18" t="s">
        <v>13</v>
      </c>
      <c r="D50" s="19">
        <v>1</v>
      </c>
      <c r="E50" s="4" t="s">
        <v>7</v>
      </c>
      <c r="F50" s="57">
        <v>0.9345</v>
      </c>
      <c r="G50" s="61">
        <v>9.0749999999999997E-2</v>
      </c>
      <c r="H50" s="10">
        <f t="shared" si="0"/>
        <v>1.02525</v>
      </c>
      <c r="I50" s="126"/>
      <c r="J50" s="127"/>
      <c r="K50" s="66"/>
    </row>
    <row r="51" spans="1:11" hidden="1" x14ac:dyDescent="0.25">
      <c r="A51" s="18">
        <v>43</v>
      </c>
      <c r="B51" s="17" t="s">
        <v>65</v>
      </c>
      <c r="C51" s="18" t="s">
        <v>31</v>
      </c>
      <c r="D51" s="19">
        <v>2</v>
      </c>
      <c r="E51" s="4" t="s">
        <v>7</v>
      </c>
      <c r="F51" s="57">
        <v>2.1135000000000002</v>
      </c>
      <c r="G51" s="61">
        <v>0.20100000000000001</v>
      </c>
      <c r="H51" s="10">
        <f t="shared" si="0"/>
        <v>2.3145000000000002</v>
      </c>
      <c r="I51" s="126"/>
      <c r="J51" s="127"/>
      <c r="K51" s="66"/>
    </row>
    <row r="52" spans="1:11" hidden="1" x14ac:dyDescent="0.25">
      <c r="A52" s="18">
        <v>44</v>
      </c>
      <c r="B52" s="17" t="s">
        <v>66</v>
      </c>
      <c r="C52" s="18" t="s">
        <v>37</v>
      </c>
      <c r="D52" s="19">
        <v>4</v>
      </c>
      <c r="E52" s="4" t="s">
        <v>7</v>
      </c>
      <c r="F52" s="57">
        <v>4.3512000000000004</v>
      </c>
      <c r="G52" s="61">
        <v>0.3402</v>
      </c>
      <c r="H52" s="10">
        <f t="shared" si="0"/>
        <v>4.6914000000000007</v>
      </c>
      <c r="I52" s="126"/>
      <c r="J52" s="127"/>
      <c r="K52" s="66"/>
    </row>
    <row r="53" spans="1:11" hidden="1" x14ac:dyDescent="0.25">
      <c r="A53" s="18">
        <v>45</v>
      </c>
      <c r="B53" s="17" t="s">
        <v>67</v>
      </c>
      <c r="C53" s="5" t="s">
        <v>31</v>
      </c>
      <c r="D53" s="6">
        <v>2</v>
      </c>
      <c r="E53" s="7" t="s">
        <v>7</v>
      </c>
      <c r="F53" s="57">
        <v>1.8362499999999997</v>
      </c>
      <c r="G53" s="61">
        <v>0.1525</v>
      </c>
      <c r="H53" s="10">
        <f t="shared" si="0"/>
        <v>1.9887499999999998</v>
      </c>
      <c r="I53" s="126"/>
      <c r="J53" s="127"/>
      <c r="K53" s="66"/>
    </row>
    <row r="54" spans="1:11" hidden="1" x14ac:dyDescent="0.25">
      <c r="A54" s="18">
        <v>46</v>
      </c>
      <c r="B54" s="17" t="s">
        <v>68</v>
      </c>
      <c r="C54" s="18" t="s">
        <v>13</v>
      </c>
      <c r="D54" s="19">
        <v>1</v>
      </c>
      <c r="E54" s="4" t="s">
        <v>7</v>
      </c>
      <c r="F54" s="57">
        <v>0.96225000000000005</v>
      </c>
      <c r="G54" s="61">
        <v>8.115E-2</v>
      </c>
      <c r="H54" s="10">
        <f t="shared" si="0"/>
        <v>1.0434000000000001</v>
      </c>
      <c r="I54" s="126"/>
      <c r="J54" s="127"/>
      <c r="K54" s="66"/>
    </row>
    <row r="55" spans="1:11" hidden="1" x14ac:dyDescent="0.25">
      <c r="A55" s="18">
        <v>47</v>
      </c>
      <c r="B55" s="17" t="s">
        <v>69</v>
      </c>
      <c r="C55" s="4" t="s">
        <v>37</v>
      </c>
      <c r="D55" s="25">
        <v>4</v>
      </c>
      <c r="E55" s="4" t="s">
        <v>7</v>
      </c>
      <c r="F55" s="57">
        <v>3.4770000000000003</v>
      </c>
      <c r="G55" s="61">
        <v>0.32400000000000001</v>
      </c>
      <c r="H55" s="10">
        <f t="shared" si="0"/>
        <v>3.8010000000000002</v>
      </c>
      <c r="I55" s="126"/>
      <c r="J55" s="127"/>
      <c r="K55" s="66"/>
    </row>
    <row r="56" spans="1:11" hidden="1" x14ac:dyDescent="0.25">
      <c r="A56" s="18">
        <v>48</v>
      </c>
      <c r="B56" s="17" t="s">
        <v>70</v>
      </c>
      <c r="C56" s="4" t="s">
        <v>37</v>
      </c>
      <c r="D56" s="25">
        <v>4</v>
      </c>
      <c r="E56" s="4" t="s">
        <v>7</v>
      </c>
      <c r="F56" s="57">
        <v>4.0230000000000006</v>
      </c>
      <c r="G56" s="61">
        <v>0.39600000000000002</v>
      </c>
      <c r="H56" s="10">
        <f t="shared" si="0"/>
        <v>4.4190000000000005</v>
      </c>
      <c r="I56" s="126"/>
      <c r="J56" s="127"/>
      <c r="K56" s="66"/>
    </row>
    <row r="57" spans="1:11" hidden="1" x14ac:dyDescent="0.25">
      <c r="A57" s="18">
        <v>49</v>
      </c>
      <c r="B57" s="17" t="s">
        <v>71</v>
      </c>
      <c r="C57" s="4" t="s">
        <v>13</v>
      </c>
      <c r="D57" s="25">
        <v>1</v>
      </c>
      <c r="E57" s="4" t="s">
        <v>7</v>
      </c>
      <c r="F57" s="57">
        <v>1.0504</v>
      </c>
      <c r="G57" s="61">
        <v>9.6000000000000002E-2</v>
      </c>
      <c r="H57" s="10">
        <f t="shared" si="0"/>
        <v>1.1464000000000001</v>
      </c>
      <c r="I57" s="126"/>
      <c r="J57" s="127"/>
      <c r="K57" s="66"/>
    </row>
    <row r="58" spans="1:11" hidden="1" x14ac:dyDescent="0.25">
      <c r="A58" s="18">
        <v>50</v>
      </c>
      <c r="B58" s="17" t="s">
        <v>72</v>
      </c>
      <c r="C58" s="4" t="s">
        <v>13</v>
      </c>
      <c r="D58" s="25">
        <v>1</v>
      </c>
      <c r="E58" s="4" t="s">
        <v>7</v>
      </c>
      <c r="F58" s="57">
        <v>1.0765500000000001</v>
      </c>
      <c r="G58" s="61">
        <v>0.104625</v>
      </c>
      <c r="H58" s="10">
        <f t="shared" si="0"/>
        <v>1.1811750000000001</v>
      </c>
      <c r="I58" s="126"/>
      <c r="J58" s="127"/>
      <c r="K58" s="66"/>
    </row>
    <row r="59" spans="1:11" hidden="1" x14ac:dyDescent="0.25">
      <c r="A59" s="18">
        <v>51</v>
      </c>
      <c r="B59" s="17" t="s">
        <v>73</v>
      </c>
      <c r="C59" s="4" t="s">
        <v>74</v>
      </c>
      <c r="D59" s="25">
        <v>3</v>
      </c>
      <c r="E59" s="4" t="s">
        <v>7</v>
      </c>
      <c r="F59" s="57">
        <v>3.1594380000000002</v>
      </c>
      <c r="G59" s="61">
        <v>0.24032999999999999</v>
      </c>
      <c r="H59" s="10">
        <f t="shared" si="0"/>
        <v>3.3997680000000003</v>
      </c>
      <c r="I59" s="126"/>
      <c r="J59" s="127"/>
      <c r="K59" s="66"/>
    </row>
    <row r="60" spans="1:11" hidden="1" x14ac:dyDescent="0.25">
      <c r="A60" s="18">
        <v>52</v>
      </c>
      <c r="B60" s="17" t="s">
        <v>75</v>
      </c>
      <c r="C60" s="4" t="s">
        <v>31</v>
      </c>
      <c r="D60" s="25">
        <v>2</v>
      </c>
      <c r="E60" s="4" t="s">
        <v>7</v>
      </c>
      <c r="F60" s="57">
        <v>2.1045249999999998</v>
      </c>
      <c r="G60" s="61">
        <v>0.16093874999999999</v>
      </c>
      <c r="H60" s="10">
        <f t="shared" si="0"/>
        <v>2.2654637499999999</v>
      </c>
      <c r="I60" s="126"/>
      <c r="J60" s="127"/>
      <c r="K60" s="66"/>
    </row>
    <row r="61" spans="1:11" hidden="1" x14ac:dyDescent="0.25">
      <c r="A61" s="18">
        <v>53</v>
      </c>
      <c r="B61" s="17" t="s">
        <v>76</v>
      </c>
      <c r="C61" s="4" t="s">
        <v>40</v>
      </c>
      <c r="D61" s="25">
        <v>24</v>
      </c>
      <c r="E61" s="4" t="s">
        <v>7</v>
      </c>
      <c r="F61" s="57">
        <v>26.117899999999999</v>
      </c>
      <c r="G61" s="61">
        <v>2.4763999999999999</v>
      </c>
      <c r="H61" s="10">
        <f t="shared" si="0"/>
        <v>28.594299999999997</v>
      </c>
      <c r="I61" s="126"/>
      <c r="J61" s="127"/>
      <c r="K61" s="66"/>
    </row>
    <row r="62" spans="1:11" hidden="1" x14ac:dyDescent="0.25">
      <c r="A62" s="18">
        <v>54</v>
      </c>
      <c r="B62" s="17" t="s">
        <v>77</v>
      </c>
      <c r="C62" s="4" t="s">
        <v>78</v>
      </c>
      <c r="D62" s="25">
        <v>25</v>
      </c>
      <c r="E62" s="4" t="s">
        <v>7</v>
      </c>
      <c r="F62" s="57">
        <v>26.911299999999997</v>
      </c>
      <c r="G62" s="61">
        <v>2.5535999999999999</v>
      </c>
      <c r="H62" s="10">
        <f t="shared" si="0"/>
        <v>29.464899999999997</v>
      </c>
      <c r="I62" s="126"/>
      <c r="J62" s="127"/>
      <c r="K62" s="66"/>
    </row>
    <row r="63" spans="1:11" hidden="1" x14ac:dyDescent="0.25">
      <c r="A63" s="18">
        <v>55</v>
      </c>
      <c r="B63" s="17" t="s">
        <v>79</v>
      </c>
      <c r="C63" s="4" t="s">
        <v>78</v>
      </c>
      <c r="D63" s="25">
        <v>25</v>
      </c>
      <c r="E63" s="4" t="s">
        <v>7</v>
      </c>
      <c r="F63" s="57">
        <v>27.261499999999998</v>
      </c>
      <c r="G63" s="61">
        <v>2.5893999999999999</v>
      </c>
      <c r="H63" s="10">
        <f t="shared" si="0"/>
        <v>29.850899999999999</v>
      </c>
      <c r="I63" s="126"/>
      <c r="J63" s="127"/>
      <c r="K63" s="66"/>
    </row>
    <row r="64" spans="1:11" hidden="1" x14ac:dyDescent="0.25">
      <c r="A64" s="18">
        <v>56</v>
      </c>
      <c r="B64" s="26" t="s">
        <v>80</v>
      </c>
      <c r="C64" s="27" t="s">
        <v>34</v>
      </c>
      <c r="D64" s="25">
        <v>15</v>
      </c>
      <c r="E64" s="4" t="s">
        <v>7</v>
      </c>
      <c r="F64" s="57">
        <v>16.027199999999997</v>
      </c>
      <c r="G64" s="61">
        <v>1.4427000000000001</v>
      </c>
      <c r="H64" s="10">
        <f t="shared" si="0"/>
        <v>17.469899999999996</v>
      </c>
      <c r="I64" s="126"/>
      <c r="J64" s="127"/>
      <c r="K64" s="66"/>
    </row>
    <row r="65" spans="1:11" hidden="1" x14ac:dyDescent="0.25">
      <c r="A65" s="18">
        <v>57</v>
      </c>
      <c r="B65" s="26" t="s">
        <v>81</v>
      </c>
      <c r="C65" s="27" t="s">
        <v>34</v>
      </c>
      <c r="D65" s="27">
        <v>15</v>
      </c>
      <c r="E65" s="25" t="s">
        <v>7</v>
      </c>
      <c r="F65" s="57">
        <v>15.858000000000001</v>
      </c>
      <c r="G65" s="61">
        <v>1.4850000000000001</v>
      </c>
      <c r="H65" s="10">
        <f t="shared" si="0"/>
        <v>17.343</v>
      </c>
      <c r="I65" s="126"/>
      <c r="J65" s="127"/>
      <c r="K65" s="66"/>
    </row>
    <row r="66" spans="1:11" hidden="1" x14ac:dyDescent="0.25">
      <c r="A66" s="18">
        <v>58</v>
      </c>
      <c r="B66" s="26" t="s">
        <v>82</v>
      </c>
      <c r="C66" s="27" t="s">
        <v>13</v>
      </c>
      <c r="D66" s="25">
        <v>1</v>
      </c>
      <c r="E66" s="4" t="s">
        <v>7</v>
      </c>
      <c r="F66" s="57">
        <v>1.0324</v>
      </c>
      <c r="G66" s="61">
        <v>9.7600000000000006E-2</v>
      </c>
      <c r="H66" s="10">
        <f t="shared" si="0"/>
        <v>1.1299999999999999</v>
      </c>
      <c r="I66" s="126"/>
      <c r="J66" s="127"/>
      <c r="K66" s="66"/>
    </row>
    <row r="67" spans="1:11" hidden="1" x14ac:dyDescent="0.25">
      <c r="A67" s="18">
        <v>59</v>
      </c>
      <c r="B67" s="26" t="s">
        <v>83</v>
      </c>
      <c r="C67" s="27" t="s">
        <v>13</v>
      </c>
      <c r="D67" s="25">
        <v>1</v>
      </c>
      <c r="E67" s="4" t="s">
        <v>7</v>
      </c>
      <c r="F67" s="57">
        <v>0.96300000000000008</v>
      </c>
      <c r="G67" s="61">
        <v>0.1046</v>
      </c>
      <c r="H67" s="10">
        <f t="shared" si="0"/>
        <v>1.0676000000000001</v>
      </c>
      <c r="I67" s="126"/>
      <c r="J67" s="127"/>
      <c r="K67" s="66"/>
    </row>
    <row r="68" spans="1:11" hidden="1" x14ac:dyDescent="0.25">
      <c r="A68" s="18">
        <v>60</v>
      </c>
      <c r="B68" s="26" t="s">
        <v>84</v>
      </c>
      <c r="C68" s="27" t="s">
        <v>34</v>
      </c>
      <c r="D68" s="25">
        <v>15</v>
      </c>
      <c r="E68" s="4" t="s">
        <v>7</v>
      </c>
      <c r="F68" s="57">
        <v>14.912999999999998</v>
      </c>
      <c r="G68" s="61">
        <v>1.323</v>
      </c>
      <c r="H68" s="10">
        <f t="shared" si="0"/>
        <v>16.235999999999997</v>
      </c>
      <c r="I68" s="126"/>
      <c r="J68" s="127"/>
      <c r="K68" s="66"/>
    </row>
    <row r="69" spans="1:11" hidden="1" x14ac:dyDescent="0.25">
      <c r="A69" s="18">
        <v>61</v>
      </c>
      <c r="B69" s="26" t="s">
        <v>85</v>
      </c>
      <c r="C69" s="27" t="s">
        <v>34</v>
      </c>
      <c r="D69" s="25">
        <v>15</v>
      </c>
      <c r="E69" s="4" t="s">
        <v>7</v>
      </c>
      <c r="F69" s="57">
        <v>15.579000000000001</v>
      </c>
      <c r="G69" s="61">
        <v>1.512</v>
      </c>
      <c r="H69" s="10">
        <f t="shared" si="0"/>
        <v>17.091000000000001</v>
      </c>
      <c r="I69" s="126"/>
      <c r="J69" s="127"/>
      <c r="K69" s="66"/>
    </row>
    <row r="70" spans="1:11" hidden="1" x14ac:dyDescent="0.25">
      <c r="A70" s="18">
        <v>62</v>
      </c>
      <c r="B70" s="26" t="s">
        <v>86</v>
      </c>
      <c r="C70" s="27" t="s">
        <v>74</v>
      </c>
      <c r="D70" s="25">
        <v>3</v>
      </c>
      <c r="E70" s="4" t="s">
        <v>7</v>
      </c>
      <c r="F70" s="57">
        <v>3.024</v>
      </c>
      <c r="G70" s="61">
        <v>0.27900000000000003</v>
      </c>
      <c r="H70" s="10">
        <f t="shared" si="0"/>
        <v>3.3029999999999999</v>
      </c>
      <c r="I70" s="126"/>
      <c r="J70" s="127"/>
      <c r="K70" s="66"/>
    </row>
    <row r="71" spans="1:11" hidden="1" x14ac:dyDescent="0.25">
      <c r="A71" s="18">
        <v>63</v>
      </c>
      <c r="B71" s="26" t="s">
        <v>87</v>
      </c>
      <c r="C71" s="54" t="s">
        <v>78</v>
      </c>
      <c r="D71" s="27">
        <v>25</v>
      </c>
      <c r="E71" s="4" t="s">
        <v>7</v>
      </c>
      <c r="F71" s="57">
        <v>26.189564999999998</v>
      </c>
      <c r="G71" s="61">
        <v>2.6091000000000002</v>
      </c>
      <c r="H71" s="10">
        <f t="shared" si="0"/>
        <v>28.798665</v>
      </c>
      <c r="I71" s="126"/>
      <c r="J71" s="127"/>
      <c r="K71" s="66"/>
    </row>
    <row r="72" spans="1:11" hidden="1" x14ac:dyDescent="0.25">
      <c r="A72" s="18">
        <v>64</v>
      </c>
      <c r="B72" s="26" t="s">
        <v>88</v>
      </c>
      <c r="C72" s="27" t="s">
        <v>89</v>
      </c>
      <c r="D72" s="25">
        <v>50</v>
      </c>
      <c r="E72" s="4" t="s">
        <v>7</v>
      </c>
      <c r="F72" s="57">
        <v>67.639416839999996</v>
      </c>
      <c r="G72" s="61">
        <v>4.84124</v>
      </c>
      <c r="H72" s="10">
        <f t="shared" si="0"/>
        <v>72.480656839999995</v>
      </c>
      <c r="I72" s="126"/>
      <c r="J72" s="127"/>
      <c r="K72" s="66"/>
    </row>
    <row r="73" spans="1:11" hidden="1" x14ac:dyDescent="0.25">
      <c r="A73" s="18">
        <v>65</v>
      </c>
      <c r="B73" s="26" t="s">
        <v>90</v>
      </c>
      <c r="C73" s="27" t="s">
        <v>89</v>
      </c>
      <c r="D73" s="25">
        <v>50</v>
      </c>
      <c r="E73" s="4" t="s">
        <v>7</v>
      </c>
      <c r="F73" s="57">
        <v>67.642465679999987</v>
      </c>
      <c r="G73" s="61">
        <v>4.8644978400000003</v>
      </c>
      <c r="H73" s="10">
        <f t="shared" si="0"/>
        <v>72.506963519999985</v>
      </c>
      <c r="I73" s="126"/>
      <c r="J73" s="127"/>
      <c r="K73" s="66"/>
    </row>
    <row r="74" spans="1:11" hidden="1" x14ac:dyDescent="0.25">
      <c r="A74" s="18">
        <v>66</v>
      </c>
      <c r="B74" s="26" t="s">
        <v>91</v>
      </c>
      <c r="C74" s="27" t="s">
        <v>78</v>
      </c>
      <c r="D74" s="25">
        <v>25</v>
      </c>
      <c r="E74" s="4" t="s">
        <v>7</v>
      </c>
      <c r="F74" s="57">
        <v>26.137900000000002</v>
      </c>
      <c r="G74" s="61">
        <v>2.5297999999999998</v>
      </c>
      <c r="H74" s="10">
        <f t="shared" ref="H74:H90" si="1">F74+G74</f>
        <v>28.667700000000004</v>
      </c>
      <c r="I74" s="126"/>
      <c r="J74" s="127"/>
      <c r="K74" s="66"/>
    </row>
    <row r="75" spans="1:11" hidden="1" x14ac:dyDescent="0.25">
      <c r="A75" s="18">
        <v>67</v>
      </c>
      <c r="B75" s="26" t="s">
        <v>92</v>
      </c>
      <c r="C75" s="27" t="s">
        <v>78</v>
      </c>
      <c r="D75" s="25">
        <v>25</v>
      </c>
      <c r="E75" s="4" t="s">
        <v>7</v>
      </c>
      <c r="F75" s="57">
        <v>25.252199999999998</v>
      </c>
      <c r="G75" s="61">
        <v>2.5476000000000001</v>
      </c>
      <c r="H75" s="10">
        <f t="shared" si="1"/>
        <v>27.799799999999998</v>
      </c>
      <c r="I75" s="126"/>
      <c r="J75" s="127"/>
      <c r="K75" s="66"/>
    </row>
    <row r="76" spans="1:11" hidden="1" x14ac:dyDescent="0.25">
      <c r="A76" s="18">
        <v>68</v>
      </c>
      <c r="B76" s="26" t="s">
        <v>93</v>
      </c>
      <c r="C76" s="27" t="s">
        <v>74</v>
      </c>
      <c r="D76" s="25">
        <v>3</v>
      </c>
      <c r="E76" s="4" t="s">
        <v>7</v>
      </c>
      <c r="F76" s="57">
        <v>2.6711490000000002</v>
      </c>
      <c r="G76" s="61">
        <v>0.272955</v>
      </c>
      <c r="H76" s="10">
        <f t="shared" si="1"/>
        <v>2.9441040000000003</v>
      </c>
      <c r="I76" s="126"/>
      <c r="J76" s="127"/>
      <c r="K76" s="66"/>
    </row>
    <row r="77" spans="1:11" hidden="1" x14ac:dyDescent="0.25">
      <c r="A77" s="18">
        <v>69</v>
      </c>
      <c r="B77" s="26" t="s">
        <v>94</v>
      </c>
      <c r="C77" s="27" t="s">
        <v>13</v>
      </c>
      <c r="D77" s="25">
        <v>1</v>
      </c>
      <c r="E77" s="4" t="s">
        <v>7</v>
      </c>
      <c r="F77" s="57">
        <v>1.0110000000000001</v>
      </c>
      <c r="G77" s="61">
        <v>4.9599999999999998E-2</v>
      </c>
      <c r="H77" s="10">
        <f t="shared" si="1"/>
        <v>1.0606000000000002</v>
      </c>
      <c r="I77" s="126"/>
      <c r="J77" s="127"/>
      <c r="K77" s="66"/>
    </row>
    <row r="78" spans="1:11" hidden="1" x14ac:dyDescent="0.25">
      <c r="A78" s="18">
        <v>70</v>
      </c>
      <c r="B78" s="3" t="s">
        <v>95</v>
      </c>
      <c r="C78" s="27" t="s">
        <v>96</v>
      </c>
      <c r="D78" s="25">
        <v>10</v>
      </c>
      <c r="E78" s="4" t="s">
        <v>7</v>
      </c>
      <c r="F78" s="57">
        <v>11.679162</v>
      </c>
      <c r="G78" s="61">
        <v>1.0369740000000001</v>
      </c>
      <c r="H78" s="10">
        <f t="shared" si="1"/>
        <v>12.716136000000001</v>
      </c>
      <c r="I78" s="126"/>
      <c r="J78" s="127"/>
      <c r="K78" s="66"/>
    </row>
    <row r="79" spans="1:11" hidden="1" x14ac:dyDescent="0.25">
      <c r="A79" s="18">
        <v>71</v>
      </c>
      <c r="B79" s="3" t="s">
        <v>97</v>
      </c>
      <c r="C79" s="27" t="s">
        <v>98</v>
      </c>
      <c r="D79" s="25">
        <v>25</v>
      </c>
      <c r="E79" s="4" t="s">
        <v>7</v>
      </c>
      <c r="F79" s="57">
        <v>27.080974599999998</v>
      </c>
      <c r="G79" s="61">
        <v>2.3094563999999997</v>
      </c>
      <c r="H79" s="10">
        <f t="shared" si="1"/>
        <v>29.390430999999996</v>
      </c>
      <c r="I79" s="126"/>
      <c r="J79" s="127"/>
      <c r="K79" s="66"/>
    </row>
    <row r="80" spans="1:11" hidden="1" x14ac:dyDescent="0.25">
      <c r="A80" s="18">
        <v>72</v>
      </c>
      <c r="B80" s="3" t="s">
        <v>99</v>
      </c>
      <c r="C80" s="27" t="s">
        <v>100</v>
      </c>
      <c r="D80" s="25">
        <v>25</v>
      </c>
      <c r="E80" s="4" t="s">
        <v>7</v>
      </c>
      <c r="F80" s="57">
        <v>26.256509999999999</v>
      </c>
      <c r="G80" s="61">
        <v>2.1948300000000001</v>
      </c>
      <c r="H80" s="10">
        <f t="shared" si="1"/>
        <v>28.451339999999998</v>
      </c>
      <c r="I80" s="126"/>
      <c r="J80" s="127"/>
      <c r="K80" s="66"/>
    </row>
    <row r="81" spans="1:13" hidden="1" x14ac:dyDescent="0.25">
      <c r="A81" s="18">
        <v>73</v>
      </c>
      <c r="B81" s="3" t="s">
        <v>101</v>
      </c>
      <c r="C81" s="27" t="s">
        <v>78</v>
      </c>
      <c r="D81" s="25">
        <v>25</v>
      </c>
      <c r="E81" s="4" t="s">
        <v>7</v>
      </c>
      <c r="F81" s="57">
        <v>25.9118946</v>
      </c>
      <c r="G81" s="61">
        <v>2.66154</v>
      </c>
      <c r="H81" s="10">
        <f t="shared" si="1"/>
        <v>28.573434599999999</v>
      </c>
      <c r="I81" s="126"/>
      <c r="J81" s="127"/>
      <c r="K81" s="66"/>
    </row>
    <row r="82" spans="1:13" hidden="1" x14ac:dyDescent="0.25">
      <c r="A82" s="18">
        <v>74</v>
      </c>
      <c r="B82" s="3" t="s">
        <v>102</v>
      </c>
      <c r="C82" s="27" t="s">
        <v>100</v>
      </c>
      <c r="D82" s="25">
        <v>25</v>
      </c>
      <c r="E82" s="4" t="s">
        <v>7</v>
      </c>
      <c r="F82" s="57">
        <v>25.921425150000001</v>
      </c>
      <c r="G82" s="61">
        <v>2.4199950000000001</v>
      </c>
      <c r="H82" s="10">
        <f t="shared" si="1"/>
        <v>28.341420150000001</v>
      </c>
      <c r="I82" s="126"/>
      <c r="J82" s="127"/>
      <c r="K82" s="66"/>
    </row>
    <row r="83" spans="1:13" hidden="1" x14ac:dyDescent="0.25">
      <c r="A83" s="18">
        <v>75</v>
      </c>
      <c r="B83" s="3" t="s">
        <v>103</v>
      </c>
      <c r="C83" s="27" t="s">
        <v>100</v>
      </c>
      <c r="D83" s="25">
        <v>25</v>
      </c>
      <c r="E83" s="4" t="s">
        <v>7</v>
      </c>
      <c r="F83" s="57">
        <v>26.488889390000001</v>
      </c>
      <c r="G83" s="61">
        <v>2.5766010000000001</v>
      </c>
      <c r="H83" s="10">
        <f t="shared" si="1"/>
        <v>29.065490390000001</v>
      </c>
      <c r="I83" s="126"/>
      <c r="J83" s="127"/>
      <c r="K83" s="66"/>
    </row>
    <row r="84" spans="1:13" hidden="1" x14ac:dyDescent="0.25">
      <c r="A84" s="18">
        <v>76</v>
      </c>
      <c r="B84" s="3" t="s">
        <v>104</v>
      </c>
      <c r="C84" s="27" t="s">
        <v>105</v>
      </c>
      <c r="D84" s="25">
        <v>15</v>
      </c>
      <c r="E84" s="4" t="s">
        <v>7</v>
      </c>
      <c r="F84" s="57">
        <v>16.658550000000002</v>
      </c>
      <c r="G84" s="61">
        <v>1.3954770000000001</v>
      </c>
      <c r="H84" s="10">
        <f t="shared" si="1"/>
        <v>18.054027000000001</v>
      </c>
      <c r="I84" s="126"/>
      <c r="J84" s="127"/>
      <c r="K84" s="66"/>
    </row>
    <row r="85" spans="1:13" hidden="1" x14ac:dyDescent="0.25">
      <c r="A85" s="18">
        <v>77</v>
      </c>
      <c r="B85" s="3" t="s">
        <v>106</v>
      </c>
      <c r="C85" s="27" t="s">
        <v>107</v>
      </c>
      <c r="D85" s="25">
        <v>2.5</v>
      </c>
      <c r="E85" s="4" t="s">
        <v>7</v>
      </c>
      <c r="F85" s="57">
        <v>2.3099819999999998</v>
      </c>
      <c r="G85" s="61">
        <v>0.181506</v>
      </c>
      <c r="H85" s="10">
        <f t="shared" si="1"/>
        <v>2.4914879999999999</v>
      </c>
      <c r="I85" s="126"/>
      <c r="J85" s="127"/>
      <c r="K85" s="66"/>
    </row>
    <row r="86" spans="1:13" hidden="1" x14ac:dyDescent="0.25">
      <c r="A86" s="18">
        <v>78</v>
      </c>
      <c r="B86" s="3" t="s">
        <v>108</v>
      </c>
      <c r="C86" s="27" t="s">
        <v>107</v>
      </c>
      <c r="D86" s="25">
        <v>2.5</v>
      </c>
      <c r="E86" s="4" t="s">
        <v>7</v>
      </c>
      <c r="F86" s="57">
        <v>2.4312</v>
      </c>
      <c r="G86" s="61">
        <v>0.23430000000000001</v>
      </c>
      <c r="H86" s="10">
        <f t="shared" si="1"/>
        <v>2.6655000000000002</v>
      </c>
      <c r="I86" s="126"/>
      <c r="J86" s="127"/>
      <c r="K86" s="66"/>
    </row>
    <row r="87" spans="1:13" hidden="1" x14ac:dyDescent="0.25">
      <c r="A87" s="18">
        <v>79</v>
      </c>
      <c r="B87" s="26" t="s">
        <v>109</v>
      </c>
      <c r="C87" s="27" t="s">
        <v>78</v>
      </c>
      <c r="D87" s="25">
        <v>25</v>
      </c>
      <c r="E87" s="4" t="s">
        <v>7</v>
      </c>
      <c r="F87" s="57">
        <v>14.548422299999999</v>
      </c>
      <c r="G87" s="61">
        <v>2.0126849999999998</v>
      </c>
      <c r="H87" s="10">
        <f t="shared" si="1"/>
        <v>16.5611073</v>
      </c>
      <c r="I87" s="126"/>
      <c r="J87" s="127"/>
      <c r="K87" s="66"/>
    </row>
    <row r="88" spans="1:13" hidden="1" x14ac:dyDescent="0.25">
      <c r="A88" s="18">
        <v>80</v>
      </c>
      <c r="B88" s="26" t="s">
        <v>110</v>
      </c>
      <c r="C88" s="27" t="s">
        <v>78</v>
      </c>
      <c r="D88" s="25">
        <v>25</v>
      </c>
      <c r="E88" s="4" t="s">
        <v>7</v>
      </c>
      <c r="F88" s="57">
        <v>5.4301227000000001</v>
      </c>
      <c r="G88" s="61">
        <v>0</v>
      </c>
      <c r="H88" s="10">
        <f t="shared" si="1"/>
        <v>5.4301227000000001</v>
      </c>
      <c r="I88" s="126"/>
      <c r="J88" s="127"/>
      <c r="K88" s="66"/>
    </row>
    <row r="89" spans="1:13" hidden="1" x14ac:dyDescent="0.25">
      <c r="A89" s="18">
        <v>81</v>
      </c>
      <c r="B89" s="26" t="s">
        <v>249</v>
      </c>
      <c r="C89" s="27" t="s">
        <v>89</v>
      </c>
      <c r="D89" s="25">
        <v>40</v>
      </c>
      <c r="E89" s="4"/>
      <c r="F89" s="57">
        <v>21.787659999999999</v>
      </c>
      <c r="G89" s="61">
        <v>3.2405499999999998</v>
      </c>
      <c r="H89" s="10">
        <f t="shared" si="1"/>
        <v>25.028209999999998</v>
      </c>
      <c r="I89" s="126"/>
      <c r="J89" s="127"/>
      <c r="K89" s="66"/>
    </row>
    <row r="90" spans="1:13" hidden="1" x14ac:dyDescent="0.25">
      <c r="A90" s="52"/>
      <c r="B90" s="51" t="s">
        <v>111</v>
      </c>
      <c r="C90" s="130">
        <v>944.27</v>
      </c>
      <c r="D90" s="130">
        <f>SUM(D9:D89)</f>
        <v>934.27</v>
      </c>
      <c r="E90" s="130"/>
      <c r="F90" s="131">
        <f>SUM(F9:F89)</f>
        <v>976.74653024000008</v>
      </c>
      <c r="G90" s="131">
        <f>SUM(G9:G89)</f>
        <v>90.495171439999993</v>
      </c>
      <c r="H90" s="132">
        <f t="shared" si="1"/>
        <v>1067.24170168</v>
      </c>
      <c r="I90" s="66"/>
      <c r="J90" s="66"/>
      <c r="K90" s="66"/>
    </row>
    <row r="91" spans="1:13" ht="15" customHeight="1" x14ac:dyDescent="0.25">
      <c r="A91" s="417" t="s">
        <v>0</v>
      </c>
      <c r="B91" s="418" t="s">
        <v>1</v>
      </c>
      <c r="C91" s="418" t="s">
        <v>271</v>
      </c>
      <c r="D91" s="418" t="s">
        <v>272</v>
      </c>
      <c r="E91" s="418" t="s">
        <v>4</v>
      </c>
      <c r="F91" s="418" t="s">
        <v>265</v>
      </c>
      <c r="G91" s="418" t="s">
        <v>264</v>
      </c>
      <c r="H91" s="418" t="s">
        <v>265</v>
      </c>
      <c r="I91" s="60"/>
      <c r="J91" s="427" t="s">
        <v>270</v>
      </c>
      <c r="K91" s="424" t="s">
        <v>266</v>
      </c>
      <c r="L91" s="424" t="s">
        <v>267</v>
      </c>
      <c r="M91" s="424" t="s">
        <v>268</v>
      </c>
    </row>
    <row r="92" spans="1:13" x14ac:dyDescent="0.25">
      <c r="A92" s="417"/>
      <c r="B92" s="418"/>
      <c r="C92" s="419"/>
      <c r="D92" s="418"/>
      <c r="E92" s="418"/>
      <c r="F92" s="418"/>
      <c r="G92" s="418"/>
      <c r="H92" s="418"/>
      <c r="I92" s="60"/>
      <c r="J92" s="427"/>
      <c r="K92" s="424"/>
      <c r="L92" s="424"/>
      <c r="M92" s="424"/>
    </row>
    <row r="93" spans="1:13" x14ac:dyDescent="0.25">
      <c r="A93" s="417"/>
      <c r="B93" s="418"/>
      <c r="C93" s="419"/>
      <c r="D93" s="418"/>
      <c r="E93" s="418"/>
      <c r="F93" s="418"/>
      <c r="G93" s="418"/>
      <c r="H93" s="418"/>
      <c r="I93" s="60"/>
      <c r="J93" s="427"/>
      <c r="K93" s="424"/>
      <c r="L93" s="424"/>
      <c r="M93" s="424"/>
    </row>
    <row r="94" spans="1:13" x14ac:dyDescent="0.25">
      <c r="A94" s="417"/>
      <c r="B94" s="418"/>
      <c r="C94" s="419"/>
      <c r="D94" s="418"/>
      <c r="E94" s="418"/>
      <c r="F94" s="418"/>
      <c r="G94" s="418"/>
      <c r="H94" s="418"/>
      <c r="I94" s="60"/>
      <c r="J94" s="427"/>
      <c r="K94" s="424"/>
      <c r="L94" s="424"/>
      <c r="M94" s="424"/>
    </row>
    <row r="95" spans="1:13" x14ac:dyDescent="0.25">
      <c r="A95" s="417"/>
      <c r="B95" s="418"/>
      <c r="C95" s="419"/>
      <c r="D95" s="418"/>
      <c r="E95" s="418"/>
      <c r="F95" s="418"/>
      <c r="G95" s="418"/>
      <c r="H95" s="418"/>
      <c r="I95" s="60"/>
      <c r="J95" s="427"/>
      <c r="K95" s="424"/>
      <c r="L95" s="424"/>
      <c r="M95" s="424"/>
    </row>
    <row r="96" spans="1:13" ht="16.5" x14ac:dyDescent="0.25">
      <c r="A96" s="28" t="s">
        <v>113</v>
      </c>
      <c r="B96" s="425" t="s">
        <v>114</v>
      </c>
      <c r="C96" s="425"/>
      <c r="D96" s="425"/>
      <c r="E96" s="425"/>
      <c r="F96" s="425"/>
      <c r="G96" s="425"/>
      <c r="H96" s="425"/>
      <c r="I96" s="60"/>
      <c r="J96" s="60"/>
      <c r="K96" s="57"/>
      <c r="L96" s="60"/>
      <c r="M96" s="60"/>
    </row>
    <row r="97" spans="1:13" x14ac:dyDescent="0.25">
      <c r="A97" s="60"/>
      <c r="B97" s="12" t="s">
        <v>115</v>
      </c>
      <c r="C97" s="18"/>
      <c r="D97" s="24"/>
      <c r="E97" s="4"/>
      <c r="F97" s="35"/>
      <c r="G97" s="21"/>
      <c r="H97" s="10"/>
      <c r="I97" s="57"/>
      <c r="J97" s="57"/>
      <c r="K97" s="57"/>
      <c r="L97" s="60"/>
      <c r="M97" s="60"/>
    </row>
    <row r="98" spans="1:13" x14ac:dyDescent="0.25">
      <c r="A98" s="18" t="s">
        <v>116</v>
      </c>
      <c r="B98" s="12" t="s">
        <v>117</v>
      </c>
      <c r="C98" s="18"/>
      <c r="D98" s="24"/>
      <c r="E98" s="4"/>
      <c r="F98" s="35"/>
      <c r="G98" s="29"/>
      <c r="H98" s="10"/>
      <c r="I98" s="57"/>
      <c r="J98" s="57"/>
      <c r="K98" s="57"/>
      <c r="L98" s="60"/>
      <c r="M98" s="60"/>
    </row>
    <row r="99" spans="1:13" x14ac:dyDescent="0.25">
      <c r="A99" s="18">
        <v>1</v>
      </c>
      <c r="B99" s="17" t="s">
        <v>118</v>
      </c>
      <c r="C99" s="18" t="s">
        <v>20</v>
      </c>
      <c r="D99" s="19">
        <v>1.5</v>
      </c>
      <c r="E99" s="4" t="s">
        <v>119</v>
      </c>
      <c r="F99" s="57">
        <v>4.4291499999999999</v>
      </c>
      <c r="G99" s="116">
        <v>0.62912000000000001</v>
      </c>
      <c r="H99" s="10">
        <f t="shared" ref="H99:H141" si="2">F99+G99</f>
        <v>5.0582700000000003</v>
      </c>
      <c r="I99" s="126"/>
      <c r="J99" s="126">
        <f>H99*1000000</f>
        <v>5058270</v>
      </c>
      <c r="K99" s="125">
        <f>720000*9*D99</f>
        <v>9720000</v>
      </c>
      <c r="L99" s="125">
        <f>(J99/K99)*100</f>
        <v>52.039814814814811</v>
      </c>
      <c r="M99" s="24">
        <v>9</v>
      </c>
    </row>
    <row r="100" spans="1:13" x14ac:dyDescent="0.25">
      <c r="A100" s="18">
        <v>2</v>
      </c>
      <c r="B100" s="17" t="s">
        <v>120</v>
      </c>
      <c r="C100" s="18" t="s">
        <v>121</v>
      </c>
      <c r="D100" s="19">
        <v>1.4</v>
      </c>
      <c r="E100" s="4" t="s">
        <v>119</v>
      </c>
      <c r="F100" s="57">
        <v>4.7557800000000006</v>
      </c>
      <c r="G100" s="116">
        <v>0.60011000000000003</v>
      </c>
      <c r="H100" s="10">
        <f t="shared" si="2"/>
        <v>5.3558900000000005</v>
      </c>
      <c r="I100" s="126"/>
      <c r="J100" s="126">
        <f t="shared" ref="J100:J178" si="3">H100*1000000</f>
        <v>5355890.0000000009</v>
      </c>
      <c r="K100" s="125">
        <f t="shared" ref="K100:K178" si="4">720000*9*D100</f>
        <v>9072000</v>
      </c>
      <c r="L100" s="125">
        <f t="shared" ref="L100:L141" si="5">(J100/K100)*100</f>
        <v>59.037588183421533</v>
      </c>
      <c r="M100" s="24">
        <v>9</v>
      </c>
    </row>
    <row r="101" spans="1:13" x14ac:dyDescent="0.25">
      <c r="A101" s="18">
        <v>3</v>
      </c>
      <c r="B101" s="17" t="s">
        <v>122</v>
      </c>
      <c r="C101" s="18" t="s">
        <v>123</v>
      </c>
      <c r="D101" s="19">
        <v>1.3</v>
      </c>
      <c r="E101" s="4" t="s">
        <v>119</v>
      </c>
      <c r="F101" s="57">
        <v>4.7251799999999999</v>
      </c>
      <c r="G101" s="116">
        <v>0.73807</v>
      </c>
      <c r="H101" s="10">
        <f t="shared" si="2"/>
        <v>5.4632500000000004</v>
      </c>
      <c r="I101" s="126"/>
      <c r="J101" s="126">
        <f t="shared" si="3"/>
        <v>5463250</v>
      </c>
      <c r="K101" s="125">
        <f t="shared" si="4"/>
        <v>8424000</v>
      </c>
      <c r="L101" s="125">
        <f t="shared" si="5"/>
        <v>64.853395061728392</v>
      </c>
      <c r="M101" s="24">
        <v>9</v>
      </c>
    </row>
    <row r="102" spans="1:13" x14ac:dyDescent="0.25">
      <c r="A102" s="18"/>
      <c r="B102" s="12" t="s">
        <v>124</v>
      </c>
      <c r="C102" s="15">
        <v>4.2</v>
      </c>
      <c r="D102" s="23">
        <v>4.2</v>
      </c>
      <c r="E102" s="20"/>
      <c r="F102" s="36">
        <f>SUM(F99:F101)</f>
        <v>13.910110000000001</v>
      </c>
      <c r="G102" s="36">
        <f>SUM(G99:G101)</f>
        <v>1.9673</v>
      </c>
      <c r="H102" s="10">
        <f t="shared" si="2"/>
        <v>15.877410000000001</v>
      </c>
      <c r="I102" s="57"/>
      <c r="J102" s="126">
        <f t="shared" si="3"/>
        <v>15877410.000000002</v>
      </c>
      <c r="K102" s="125">
        <f t="shared" si="4"/>
        <v>27216000</v>
      </c>
      <c r="L102" s="125">
        <f t="shared" si="5"/>
        <v>58.33851410934745</v>
      </c>
      <c r="M102" s="24">
        <v>9</v>
      </c>
    </row>
    <row r="103" spans="1:13" x14ac:dyDescent="0.25">
      <c r="A103" s="18" t="s">
        <v>125</v>
      </c>
      <c r="B103" s="12" t="s">
        <v>126</v>
      </c>
      <c r="C103" s="18"/>
      <c r="D103" s="24"/>
      <c r="E103" s="4"/>
      <c r="F103" s="35"/>
      <c r="G103" s="35"/>
      <c r="H103" s="10"/>
      <c r="I103" s="57"/>
      <c r="J103" s="126">
        <f t="shared" si="3"/>
        <v>0</v>
      </c>
      <c r="K103" s="125"/>
      <c r="L103" s="125" t="s">
        <v>140</v>
      </c>
      <c r="M103" s="24">
        <v>9</v>
      </c>
    </row>
    <row r="104" spans="1:13" x14ac:dyDescent="0.25">
      <c r="A104" s="18">
        <v>1</v>
      </c>
      <c r="B104" s="17" t="s">
        <v>127</v>
      </c>
      <c r="C104" s="18" t="s">
        <v>128</v>
      </c>
      <c r="D104" s="19">
        <v>1.25</v>
      </c>
      <c r="E104" s="4" t="s">
        <v>119</v>
      </c>
      <c r="F104" s="57">
        <v>3.7927299999999997</v>
      </c>
      <c r="G104" s="116">
        <v>0.55320000000000003</v>
      </c>
      <c r="H104" s="10">
        <f t="shared" si="2"/>
        <v>4.3459300000000001</v>
      </c>
      <c r="I104" s="126"/>
      <c r="J104" s="126">
        <f t="shared" si="3"/>
        <v>4345930</v>
      </c>
      <c r="K104" s="125">
        <f t="shared" si="4"/>
        <v>8100000</v>
      </c>
      <c r="L104" s="125">
        <f t="shared" si="5"/>
        <v>53.653456790123457</v>
      </c>
      <c r="M104" s="24">
        <v>9</v>
      </c>
    </row>
    <row r="105" spans="1:13" x14ac:dyDescent="0.25">
      <c r="A105" s="18">
        <v>2</v>
      </c>
      <c r="B105" s="17" t="s">
        <v>129</v>
      </c>
      <c r="C105" s="18" t="s">
        <v>130</v>
      </c>
      <c r="D105" s="19">
        <v>1.75</v>
      </c>
      <c r="E105" s="4" t="s">
        <v>119</v>
      </c>
      <c r="F105" s="57">
        <v>6.5009500000000005</v>
      </c>
      <c r="G105" s="116">
        <v>1.0148600000000001</v>
      </c>
      <c r="H105" s="10">
        <f t="shared" si="2"/>
        <v>7.5158100000000001</v>
      </c>
      <c r="I105" s="126"/>
      <c r="J105" s="126">
        <f t="shared" si="3"/>
        <v>7515810</v>
      </c>
      <c r="K105" s="125">
        <f t="shared" si="4"/>
        <v>11340000</v>
      </c>
      <c r="L105" s="125">
        <f t="shared" si="5"/>
        <v>66.276984126984132</v>
      </c>
      <c r="M105" s="24">
        <v>9</v>
      </c>
    </row>
    <row r="106" spans="1:13" x14ac:dyDescent="0.25">
      <c r="A106" s="18">
        <v>3</v>
      </c>
      <c r="B106" s="17" t="s">
        <v>131</v>
      </c>
      <c r="C106" s="18" t="s">
        <v>132</v>
      </c>
      <c r="D106" s="19">
        <v>1.2</v>
      </c>
      <c r="E106" s="4" t="s">
        <v>119</v>
      </c>
      <c r="F106" s="57">
        <v>4.0757200000000005</v>
      </c>
      <c r="G106" s="116">
        <v>0.66759999999999997</v>
      </c>
      <c r="H106" s="10">
        <f t="shared" si="2"/>
        <v>4.7433200000000006</v>
      </c>
      <c r="I106" s="126"/>
      <c r="J106" s="126">
        <f t="shared" si="3"/>
        <v>4743320.0000000009</v>
      </c>
      <c r="K106" s="125">
        <f t="shared" si="4"/>
        <v>7776000</v>
      </c>
      <c r="L106" s="125">
        <f t="shared" si="5"/>
        <v>60.999485596707835</v>
      </c>
      <c r="M106" s="24">
        <v>9</v>
      </c>
    </row>
    <row r="107" spans="1:13" x14ac:dyDescent="0.25">
      <c r="A107" s="18"/>
      <c r="B107" s="12" t="s">
        <v>133</v>
      </c>
      <c r="C107" s="15">
        <v>4.2</v>
      </c>
      <c r="D107" s="23">
        <v>4.2</v>
      </c>
      <c r="E107" s="20"/>
      <c r="F107" s="36">
        <f>SUM(F104:F106)</f>
        <v>14.369400000000001</v>
      </c>
      <c r="G107" s="36">
        <f>SUM(G104:G106)</f>
        <v>2.2356600000000002</v>
      </c>
      <c r="H107" s="10">
        <f t="shared" si="2"/>
        <v>16.605060000000002</v>
      </c>
      <c r="I107" s="66"/>
      <c r="J107" s="126">
        <f t="shared" si="3"/>
        <v>16605060.000000002</v>
      </c>
      <c r="K107" s="125">
        <f t="shared" si="4"/>
        <v>27216000</v>
      </c>
      <c r="L107" s="125">
        <f t="shared" si="5"/>
        <v>61.012125220458557</v>
      </c>
      <c r="M107" s="24">
        <v>9</v>
      </c>
    </row>
    <row r="108" spans="1:13" x14ac:dyDescent="0.25">
      <c r="A108" s="18" t="s">
        <v>134</v>
      </c>
      <c r="B108" s="12" t="s">
        <v>135</v>
      </c>
      <c r="C108" s="18"/>
      <c r="D108" s="24"/>
      <c r="E108" s="4"/>
      <c r="F108" s="35"/>
      <c r="G108" s="35"/>
      <c r="H108" s="10"/>
      <c r="I108" s="66"/>
      <c r="J108" s="126">
        <f t="shared" si="3"/>
        <v>0</v>
      </c>
      <c r="K108" s="125"/>
      <c r="L108" s="125" t="s">
        <v>140</v>
      </c>
      <c r="M108" s="24">
        <v>9</v>
      </c>
    </row>
    <row r="109" spans="1:13" x14ac:dyDescent="0.25">
      <c r="A109" s="18">
        <v>1</v>
      </c>
      <c r="B109" s="17" t="s">
        <v>136</v>
      </c>
      <c r="C109" s="18" t="s">
        <v>31</v>
      </c>
      <c r="D109" s="22">
        <v>2</v>
      </c>
      <c r="E109" s="4" t="s">
        <v>119</v>
      </c>
      <c r="F109" s="57">
        <v>6.9601999999999995</v>
      </c>
      <c r="G109" s="116">
        <v>1.0411999999999999</v>
      </c>
      <c r="H109" s="10">
        <f t="shared" si="2"/>
        <v>8.0014000000000003</v>
      </c>
      <c r="I109" s="126"/>
      <c r="J109" s="126">
        <f t="shared" si="3"/>
        <v>8001400</v>
      </c>
      <c r="K109" s="125">
        <f t="shared" si="4"/>
        <v>12960000</v>
      </c>
      <c r="L109" s="125">
        <f t="shared" si="5"/>
        <v>61.739197530864196</v>
      </c>
      <c r="M109" s="24">
        <v>9</v>
      </c>
    </row>
    <row r="110" spans="1:13" x14ac:dyDescent="0.25">
      <c r="A110" s="18">
        <v>2</v>
      </c>
      <c r="B110" s="17" t="s">
        <v>137</v>
      </c>
      <c r="C110" s="18" t="s">
        <v>31</v>
      </c>
      <c r="D110" s="22">
        <v>2</v>
      </c>
      <c r="E110" s="4" t="s">
        <v>119</v>
      </c>
      <c r="F110" s="57">
        <v>5.905769499999999</v>
      </c>
      <c r="G110" s="116">
        <v>0.87302250000000003</v>
      </c>
      <c r="H110" s="10">
        <f t="shared" si="2"/>
        <v>6.7787919999999993</v>
      </c>
      <c r="I110" s="126"/>
      <c r="J110" s="126">
        <f t="shared" si="3"/>
        <v>6778791.9999999991</v>
      </c>
      <c r="K110" s="125">
        <f t="shared" si="4"/>
        <v>12960000</v>
      </c>
      <c r="L110" s="125">
        <f t="shared" si="5"/>
        <v>52.30549382716049</v>
      </c>
      <c r="M110" s="24">
        <v>9</v>
      </c>
    </row>
    <row r="111" spans="1:13" x14ac:dyDescent="0.25">
      <c r="A111" s="18">
        <v>3</v>
      </c>
      <c r="B111" s="17" t="s">
        <v>138</v>
      </c>
      <c r="C111" s="18" t="s">
        <v>132</v>
      </c>
      <c r="D111" s="19">
        <v>1.2</v>
      </c>
      <c r="E111" s="4" t="s">
        <v>119</v>
      </c>
      <c r="F111" s="57">
        <v>4.5917777999999991</v>
      </c>
      <c r="G111" s="116">
        <v>0.65840968999999994</v>
      </c>
      <c r="H111" s="10">
        <f t="shared" si="2"/>
        <v>5.2501874899999992</v>
      </c>
      <c r="I111" s="126"/>
      <c r="J111" s="126">
        <f t="shared" si="3"/>
        <v>5250187.4899999993</v>
      </c>
      <c r="K111" s="125">
        <f t="shared" si="4"/>
        <v>7776000</v>
      </c>
      <c r="L111" s="125">
        <f t="shared" si="5"/>
        <v>67.5178432355967</v>
      </c>
      <c r="M111" s="24">
        <v>9</v>
      </c>
    </row>
    <row r="112" spans="1:13" x14ac:dyDescent="0.25">
      <c r="A112" s="18"/>
      <c r="B112" s="12" t="s">
        <v>139</v>
      </c>
      <c r="C112" s="15">
        <v>5.2</v>
      </c>
      <c r="D112" s="23">
        <v>5.2</v>
      </c>
      <c r="E112" s="20" t="s">
        <v>140</v>
      </c>
      <c r="F112" s="36">
        <f>SUM(F109:F111)</f>
        <v>17.457747299999998</v>
      </c>
      <c r="G112" s="36">
        <f>SUM(G109:G111)</f>
        <v>2.5726321899999998</v>
      </c>
      <c r="H112" s="10">
        <f t="shared" si="2"/>
        <v>20.030379489999998</v>
      </c>
      <c r="I112" s="66"/>
      <c r="J112" s="126">
        <f t="shared" si="3"/>
        <v>20030379.489999998</v>
      </c>
      <c r="K112" s="125">
        <f t="shared" si="4"/>
        <v>33696000</v>
      </c>
      <c r="L112" s="125">
        <f t="shared" si="5"/>
        <v>59.444383576685652</v>
      </c>
      <c r="M112" s="24">
        <v>9</v>
      </c>
    </row>
    <row r="113" spans="1:13" x14ac:dyDescent="0.25">
      <c r="A113" s="30" t="s">
        <v>141</v>
      </c>
      <c r="B113" s="12" t="s">
        <v>142</v>
      </c>
      <c r="C113" s="18"/>
      <c r="D113" s="24"/>
      <c r="E113" s="4"/>
      <c r="F113" s="35"/>
      <c r="G113" s="29"/>
      <c r="H113" s="10"/>
      <c r="I113" s="66"/>
      <c r="J113" s="126">
        <f t="shared" si="3"/>
        <v>0</v>
      </c>
      <c r="K113" s="125"/>
      <c r="L113" s="125" t="s">
        <v>140</v>
      </c>
      <c r="M113" s="24">
        <v>9</v>
      </c>
    </row>
    <row r="114" spans="1:13" x14ac:dyDescent="0.25">
      <c r="A114" s="18">
        <v>1</v>
      </c>
      <c r="B114" s="17" t="s">
        <v>143</v>
      </c>
      <c r="C114" s="18" t="s">
        <v>144</v>
      </c>
      <c r="D114" s="19">
        <v>0.8</v>
      </c>
      <c r="E114" s="4" t="s">
        <v>119</v>
      </c>
      <c r="F114" s="57">
        <v>2.4323640000000002</v>
      </c>
      <c r="G114" s="116">
        <v>0.41440199999999999</v>
      </c>
      <c r="H114" s="10">
        <f t="shared" si="2"/>
        <v>2.8467660000000001</v>
      </c>
      <c r="I114" s="126"/>
      <c r="J114" s="126">
        <f t="shared" si="3"/>
        <v>2846766</v>
      </c>
      <c r="K114" s="125">
        <f t="shared" si="4"/>
        <v>5184000</v>
      </c>
      <c r="L114" s="125">
        <f t="shared" si="5"/>
        <v>54.914467592592601</v>
      </c>
      <c r="M114" s="24">
        <v>9</v>
      </c>
    </row>
    <row r="115" spans="1:13" x14ac:dyDescent="0.25">
      <c r="A115" s="18">
        <v>2</v>
      </c>
      <c r="B115" s="17" t="s">
        <v>145</v>
      </c>
      <c r="C115" s="18" t="s">
        <v>146</v>
      </c>
      <c r="D115" s="19">
        <v>0.9</v>
      </c>
      <c r="E115" s="4" t="s">
        <v>119</v>
      </c>
      <c r="F115" s="57">
        <v>2.7209999999999996</v>
      </c>
      <c r="G115" s="116">
        <v>0.43219999999999997</v>
      </c>
      <c r="H115" s="10">
        <f t="shared" si="2"/>
        <v>3.1531999999999996</v>
      </c>
      <c r="I115" s="126"/>
      <c r="J115" s="126">
        <f t="shared" si="3"/>
        <v>3153199.9999999995</v>
      </c>
      <c r="K115" s="125">
        <f t="shared" si="4"/>
        <v>5832000</v>
      </c>
      <c r="L115" s="125">
        <f t="shared" si="5"/>
        <v>54.067215363511657</v>
      </c>
      <c r="M115" s="24">
        <v>9</v>
      </c>
    </row>
    <row r="116" spans="1:13" x14ac:dyDescent="0.25">
      <c r="A116" s="18">
        <v>3</v>
      </c>
      <c r="B116" s="17" t="s">
        <v>147</v>
      </c>
      <c r="C116" s="18" t="s">
        <v>148</v>
      </c>
      <c r="D116" s="19">
        <v>1.1000000000000001</v>
      </c>
      <c r="E116" s="4" t="s">
        <v>119</v>
      </c>
      <c r="F116" s="57">
        <v>3.5088179999999993</v>
      </c>
      <c r="G116" s="116">
        <v>0.44389000000000001</v>
      </c>
      <c r="H116" s="10">
        <f t="shared" si="2"/>
        <v>3.9527079999999994</v>
      </c>
      <c r="I116" s="126"/>
      <c r="J116" s="126">
        <f t="shared" si="3"/>
        <v>3952707.9999999995</v>
      </c>
      <c r="K116" s="125">
        <f t="shared" si="4"/>
        <v>7128000.0000000009</v>
      </c>
      <c r="L116" s="125">
        <f t="shared" si="5"/>
        <v>55.453254769921422</v>
      </c>
      <c r="M116" s="24">
        <v>9</v>
      </c>
    </row>
    <row r="117" spans="1:13" x14ac:dyDescent="0.25">
      <c r="A117" s="18">
        <v>4</v>
      </c>
      <c r="B117" s="17" t="s">
        <v>149</v>
      </c>
      <c r="C117" s="18" t="s">
        <v>148</v>
      </c>
      <c r="D117" s="19">
        <v>1.1000000000000001</v>
      </c>
      <c r="E117" s="4" t="s">
        <v>119</v>
      </c>
      <c r="F117" s="57">
        <v>3.9581</v>
      </c>
      <c r="G117" s="116">
        <v>0.53639999999999999</v>
      </c>
      <c r="H117" s="10">
        <f t="shared" si="2"/>
        <v>4.4945000000000004</v>
      </c>
      <c r="I117" s="126"/>
      <c r="J117" s="126">
        <f t="shared" si="3"/>
        <v>4494500</v>
      </c>
      <c r="K117" s="125">
        <f t="shared" si="4"/>
        <v>7128000.0000000009</v>
      </c>
      <c r="L117" s="125">
        <f t="shared" si="5"/>
        <v>63.054152637485963</v>
      </c>
      <c r="M117" s="24">
        <v>9</v>
      </c>
    </row>
    <row r="118" spans="1:13" x14ac:dyDescent="0.25">
      <c r="A118" s="18">
        <v>5</v>
      </c>
      <c r="B118" s="17" t="s">
        <v>150</v>
      </c>
      <c r="C118" s="18" t="s">
        <v>151</v>
      </c>
      <c r="D118" s="19">
        <v>1.4</v>
      </c>
      <c r="E118" s="4" t="s">
        <v>119</v>
      </c>
      <c r="F118" s="57">
        <v>3.94611</v>
      </c>
      <c r="G118" s="116">
        <v>0.50460000000000005</v>
      </c>
      <c r="H118" s="10">
        <f t="shared" si="2"/>
        <v>4.4507099999999999</v>
      </c>
      <c r="I118" s="126"/>
      <c r="J118" s="126">
        <f t="shared" si="3"/>
        <v>4450710</v>
      </c>
      <c r="K118" s="125">
        <f t="shared" si="4"/>
        <v>9072000</v>
      </c>
      <c r="L118" s="125">
        <f t="shared" si="5"/>
        <v>49.0598544973545</v>
      </c>
      <c r="M118" s="24">
        <v>9</v>
      </c>
    </row>
    <row r="119" spans="1:13" x14ac:dyDescent="0.25">
      <c r="A119" s="18"/>
      <c r="B119" s="12" t="s">
        <v>152</v>
      </c>
      <c r="C119" s="15">
        <v>5.3</v>
      </c>
      <c r="D119" s="23">
        <v>5.3000000000000007</v>
      </c>
      <c r="E119" s="20"/>
      <c r="F119" s="36">
        <f>SUM(F114:F118)</f>
        <v>16.566392</v>
      </c>
      <c r="G119" s="36">
        <f>SUM(G114:G118)</f>
        <v>2.3314919999999999</v>
      </c>
      <c r="H119" s="10">
        <f t="shared" si="2"/>
        <v>18.897884000000001</v>
      </c>
      <c r="I119" s="66"/>
      <c r="J119" s="126">
        <f t="shared" si="3"/>
        <v>18897884</v>
      </c>
      <c r="K119" s="125">
        <f t="shared" si="4"/>
        <v>34344000.000000007</v>
      </c>
      <c r="L119" s="125">
        <f t="shared" si="5"/>
        <v>55.025285348241312</v>
      </c>
      <c r="M119" s="24">
        <v>9</v>
      </c>
    </row>
    <row r="120" spans="1:13" x14ac:dyDescent="0.25">
      <c r="A120" s="30" t="s">
        <v>153</v>
      </c>
      <c r="B120" s="12" t="s">
        <v>154</v>
      </c>
      <c r="C120" s="18"/>
      <c r="D120" s="24"/>
      <c r="E120" s="4"/>
      <c r="F120" s="35"/>
      <c r="G120" s="29"/>
      <c r="H120" s="10"/>
      <c r="I120" s="66"/>
      <c r="J120" s="126">
        <f t="shared" si="3"/>
        <v>0</v>
      </c>
      <c r="K120" s="125"/>
      <c r="L120" s="125" t="s">
        <v>140</v>
      </c>
      <c r="M120" s="24">
        <v>9</v>
      </c>
    </row>
    <row r="121" spans="1:13" x14ac:dyDescent="0.25">
      <c r="A121" s="37">
        <v>1</v>
      </c>
      <c r="B121" s="14" t="s">
        <v>155</v>
      </c>
      <c r="C121" s="13" t="s">
        <v>156</v>
      </c>
      <c r="D121" s="38">
        <v>2.7</v>
      </c>
      <c r="E121" s="49" t="s">
        <v>119</v>
      </c>
      <c r="F121" s="57">
        <v>5.7077000199999999</v>
      </c>
      <c r="G121" s="116">
        <v>0.72929999999999995</v>
      </c>
      <c r="H121" s="10">
        <f t="shared" si="2"/>
        <v>6.4370000200000002</v>
      </c>
      <c r="I121" s="126"/>
      <c r="J121" s="126">
        <f t="shared" si="3"/>
        <v>6437000.0200000005</v>
      </c>
      <c r="K121" s="125">
        <f t="shared" si="4"/>
        <v>17496000</v>
      </c>
      <c r="L121" s="125">
        <f t="shared" si="5"/>
        <v>36.791266689529039</v>
      </c>
      <c r="M121" s="24">
        <v>9</v>
      </c>
    </row>
    <row r="122" spans="1:13" x14ac:dyDescent="0.25">
      <c r="A122" s="31">
        <v>2</v>
      </c>
      <c r="B122" s="17" t="s">
        <v>157</v>
      </c>
      <c r="C122" s="18" t="s">
        <v>158</v>
      </c>
      <c r="D122" s="19">
        <v>0.65</v>
      </c>
      <c r="E122" s="4" t="s">
        <v>119</v>
      </c>
      <c r="F122" s="57">
        <v>3.1980367999999997</v>
      </c>
      <c r="G122" s="116">
        <v>0.43351000000000001</v>
      </c>
      <c r="H122" s="10">
        <f t="shared" si="2"/>
        <v>3.6315467999999997</v>
      </c>
      <c r="I122" s="126"/>
      <c r="J122" s="126">
        <f t="shared" si="3"/>
        <v>3631546.8</v>
      </c>
      <c r="K122" s="125">
        <f t="shared" si="4"/>
        <v>4212000</v>
      </c>
      <c r="L122" s="125">
        <f t="shared" si="5"/>
        <v>86.21905982905983</v>
      </c>
      <c r="M122" s="24">
        <v>9</v>
      </c>
    </row>
    <row r="123" spans="1:13" x14ac:dyDescent="0.25">
      <c r="A123" s="31">
        <v>3</v>
      </c>
      <c r="B123" s="17" t="s">
        <v>159</v>
      </c>
      <c r="C123" s="18" t="s">
        <v>160</v>
      </c>
      <c r="D123" s="19">
        <v>1.2</v>
      </c>
      <c r="E123" s="4" t="s">
        <v>119</v>
      </c>
      <c r="F123" s="57">
        <v>2.508518</v>
      </c>
      <c r="G123" s="116">
        <v>0.42187000000000002</v>
      </c>
      <c r="H123" s="10">
        <f t="shared" si="2"/>
        <v>2.9303880000000002</v>
      </c>
      <c r="I123" s="126"/>
      <c r="J123" s="126">
        <f t="shared" si="3"/>
        <v>2930388</v>
      </c>
      <c r="K123" s="125">
        <f t="shared" si="4"/>
        <v>7776000</v>
      </c>
      <c r="L123" s="125">
        <f t="shared" si="5"/>
        <v>37.685030864197536</v>
      </c>
      <c r="M123" s="24">
        <v>9</v>
      </c>
    </row>
    <row r="124" spans="1:13" x14ac:dyDescent="0.25">
      <c r="A124" s="31">
        <v>4</v>
      </c>
      <c r="B124" s="17" t="s">
        <v>161</v>
      </c>
      <c r="C124" s="18" t="s">
        <v>162</v>
      </c>
      <c r="D124" s="19">
        <v>0.7</v>
      </c>
      <c r="E124" s="4" t="s">
        <v>119</v>
      </c>
      <c r="F124" s="57">
        <v>1.8611609999999998</v>
      </c>
      <c r="G124" s="116">
        <v>0.31560500000000002</v>
      </c>
      <c r="H124" s="10">
        <f t="shared" si="2"/>
        <v>2.1767659999999998</v>
      </c>
      <c r="I124" s="126"/>
      <c r="J124" s="126">
        <f t="shared" si="3"/>
        <v>2176765.9999999995</v>
      </c>
      <c r="K124" s="125">
        <f t="shared" si="4"/>
        <v>4536000</v>
      </c>
      <c r="L124" s="125">
        <f t="shared" si="5"/>
        <v>47.988668430335082</v>
      </c>
      <c r="M124" s="24">
        <v>9</v>
      </c>
    </row>
    <row r="125" spans="1:13" x14ac:dyDescent="0.25">
      <c r="A125" s="31">
        <v>5</v>
      </c>
      <c r="B125" s="17" t="s">
        <v>163</v>
      </c>
      <c r="C125" s="18" t="s">
        <v>164</v>
      </c>
      <c r="D125" s="19">
        <v>0.6</v>
      </c>
      <c r="E125" s="4" t="s">
        <v>119</v>
      </c>
      <c r="F125" s="57">
        <v>1.8704682000000001</v>
      </c>
      <c r="G125" s="116">
        <v>0.302037</v>
      </c>
      <c r="H125" s="10">
        <f t="shared" si="2"/>
        <v>2.1725052000000002</v>
      </c>
      <c r="I125" s="126"/>
      <c r="J125" s="126">
        <f t="shared" si="3"/>
        <v>2172505.2000000002</v>
      </c>
      <c r="K125" s="125">
        <f t="shared" si="4"/>
        <v>3888000</v>
      </c>
      <c r="L125" s="125">
        <f t="shared" si="5"/>
        <v>55.877191358024689</v>
      </c>
      <c r="M125" s="24">
        <v>9</v>
      </c>
    </row>
    <row r="126" spans="1:13" x14ac:dyDescent="0.25">
      <c r="A126" s="31">
        <v>6</v>
      </c>
      <c r="B126" s="26" t="s">
        <v>165</v>
      </c>
      <c r="C126" s="27" t="s">
        <v>166</v>
      </c>
      <c r="D126" s="25">
        <v>0.4</v>
      </c>
      <c r="E126" s="4" t="s">
        <v>119</v>
      </c>
      <c r="F126" s="57">
        <v>0.93267200000000006</v>
      </c>
      <c r="G126" s="116">
        <v>0</v>
      </c>
      <c r="H126" s="10">
        <f t="shared" si="2"/>
        <v>0.93267200000000006</v>
      </c>
      <c r="I126" s="126"/>
      <c r="J126" s="126">
        <f t="shared" si="3"/>
        <v>932672</v>
      </c>
      <c r="K126" s="125">
        <f t="shared" si="4"/>
        <v>2592000</v>
      </c>
      <c r="L126" s="125">
        <f t="shared" si="5"/>
        <v>35.982716049382717</v>
      </c>
      <c r="M126" s="24">
        <v>9</v>
      </c>
    </row>
    <row r="127" spans="1:13" x14ac:dyDescent="0.25">
      <c r="A127" s="37">
        <v>7</v>
      </c>
      <c r="B127" s="39" t="s">
        <v>167</v>
      </c>
      <c r="C127" s="40" t="s">
        <v>168</v>
      </c>
      <c r="D127" s="41">
        <v>9</v>
      </c>
      <c r="E127" s="49" t="s">
        <v>119</v>
      </c>
      <c r="F127" s="57">
        <v>9.2886278499999992</v>
      </c>
      <c r="G127" s="116">
        <v>0.73063900000000004</v>
      </c>
      <c r="H127" s="10">
        <f t="shared" si="2"/>
        <v>10.019266849999999</v>
      </c>
      <c r="I127" s="126"/>
      <c r="J127" s="126">
        <f t="shared" si="3"/>
        <v>10019266.85</v>
      </c>
      <c r="K127" s="125">
        <f t="shared" si="4"/>
        <v>58320000</v>
      </c>
      <c r="L127" s="125">
        <f t="shared" si="5"/>
        <v>17.179812842935526</v>
      </c>
      <c r="M127" s="24">
        <v>9</v>
      </c>
    </row>
    <row r="128" spans="1:13" x14ac:dyDescent="0.25">
      <c r="A128" s="37"/>
      <c r="B128" s="39" t="s">
        <v>169</v>
      </c>
      <c r="C128" s="40"/>
      <c r="D128" s="41"/>
      <c r="E128" s="49"/>
      <c r="F128" s="57">
        <v>3.6353724999999999</v>
      </c>
      <c r="G128" s="116">
        <v>0.27736100000000002</v>
      </c>
      <c r="H128" s="10">
        <f t="shared" si="2"/>
        <v>3.9127334999999999</v>
      </c>
      <c r="I128" s="126"/>
      <c r="J128" s="126">
        <f t="shared" si="3"/>
        <v>3912733.5</v>
      </c>
      <c r="K128" s="125"/>
      <c r="L128" s="125" t="s">
        <v>140</v>
      </c>
      <c r="M128" s="24">
        <v>9</v>
      </c>
    </row>
    <row r="129" spans="1:13" x14ac:dyDescent="0.25">
      <c r="A129" s="37">
        <v>8</v>
      </c>
      <c r="B129" s="39" t="s">
        <v>251</v>
      </c>
      <c r="C129" s="40">
        <v>2</v>
      </c>
      <c r="D129" s="41">
        <v>2</v>
      </c>
      <c r="E129" s="49"/>
      <c r="F129" s="57">
        <v>2.2677</v>
      </c>
      <c r="G129" s="116">
        <v>0.70709999999999995</v>
      </c>
      <c r="H129" s="10">
        <f t="shared" si="2"/>
        <v>2.9748000000000001</v>
      </c>
      <c r="I129" s="126"/>
      <c r="J129" s="126">
        <f t="shared" si="3"/>
        <v>2974800</v>
      </c>
      <c r="K129" s="125">
        <f t="shared" si="4"/>
        <v>12960000</v>
      </c>
      <c r="L129" s="125">
        <f t="shared" si="5"/>
        <v>22.953703703703702</v>
      </c>
      <c r="M129" s="24">
        <v>9</v>
      </c>
    </row>
    <row r="130" spans="1:13" x14ac:dyDescent="0.25">
      <c r="A130" s="11"/>
      <c r="B130" s="32" t="s">
        <v>170</v>
      </c>
      <c r="C130" s="30">
        <v>17.25</v>
      </c>
      <c r="D130" s="15">
        <f>SUM(D121:D129)</f>
        <v>17.25</v>
      </c>
      <c r="E130" s="4"/>
      <c r="F130" s="36">
        <f>SUM(F121:F129)</f>
        <v>31.270256369999998</v>
      </c>
      <c r="G130" s="36">
        <f>SUM(G121:G129)</f>
        <v>3.9174219999999997</v>
      </c>
      <c r="H130" s="10">
        <f t="shared" si="2"/>
        <v>35.18767837</v>
      </c>
      <c r="I130" s="66"/>
      <c r="J130" s="126">
        <f t="shared" si="3"/>
        <v>35187678.369999997</v>
      </c>
      <c r="K130" s="125">
        <f t="shared" si="4"/>
        <v>111780000</v>
      </c>
      <c r="L130" s="125">
        <f t="shared" si="5"/>
        <v>31.479404517802823</v>
      </c>
      <c r="M130" s="24">
        <v>9</v>
      </c>
    </row>
    <row r="131" spans="1:13" x14ac:dyDescent="0.25">
      <c r="A131" s="11" t="s">
        <v>171</v>
      </c>
      <c r="B131" s="12" t="s">
        <v>172</v>
      </c>
      <c r="C131" s="18"/>
      <c r="D131" s="19"/>
      <c r="E131" s="4"/>
      <c r="F131" s="35"/>
      <c r="G131" s="29"/>
      <c r="H131" s="10"/>
      <c r="I131" s="66"/>
      <c r="J131" s="126">
        <f t="shared" si="3"/>
        <v>0</v>
      </c>
      <c r="K131" s="125"/>
      <c r="L131" s="125" t="s">
        <v>140</v>
      </c>
      <c r="M131" s="24">
        <v>9</v>
      </c>
    </row>
    <row r="132" spans="1:13" x14ac:dyDescent="0.25">
      <c r="A132" s="18">
        <v>1</v>
      </c>
      <c r="B132" s="17" t="s">
        <v>173</v>
      </c>
      <c r="C132" s="18" t="s">
        <v>174</v>
      </c>
      <c r="D132" s="19">
        <v>1.5</v>
      </c>
      <c r="E132" s="4" t="s">
        <v>119</v>
      </c>
      <c r="F132" s="66">
        <v>1.735905</v>
      </c>
      <c r="G132" s="61">
        <v>0.19677</v>
      </c>
      <c r="H132" s="10">
        <f t="shared" si="2"/>
        <v>1.9326750000000001</v>
      </c>
      <c r="I132" s="126"/>
      <c r="J132" s="126">
        <f t="shared" si="3"/>
        <v>1932675.0000000002</v>
      </c>
      <c r="K132" s="125">
        <f t="shared" si="4"/>
        <v>9720000</v>
      </c>
      <c r="L132" s="125">
        <f t="shared" si="5"/>
        <v>19.883487654320987</v>
      </c>
      <c r="M132" s="24">
        <v>9</v>
      </c>
    </row>
    <row r="133" spans="1:13" x14ac:dyDescent="0.25">
      <c r="A133" s="18">
        <v>2</v>
      </c>
      <c r="B133" s="17" t="s">
        <v>175</v>
      </c>
      <c r="C133" s="18" t="s">
        <v>176</v>
      </c>
      <c r="D133" s="22">
        <v>1</v>
      </c>
      <c r="E133" s="4" t="s">
        <v>119</v>
      </c>
      <c r="F133" s="66">
        <v>2.5203099999999998</v>
      </c>
      <c r="G133" s="61">
        <v>0.39156999999999997</v>
      </c>
      <c r="H133" s="10">
        <f t="shared" si="2"/>
        <v>2.91188</v>
      </c>
      <c r="I133" s="126"/>
      <c r="J133" s="126">
        <f t="shared" si="3"/>
        <v>2911880</v>
      </c>
      <c r="K133" s="125">
        <f t="shared" si="4"/>
        <v>6480000</v>
      </c>
      <c r="L133" s="125">
        <f t="shared" si="5"/>
        <v>44.936419753086419</v>
      </c>
      <c r="M133" s="24">
        <v>9</v>
      </c>
    </row>
    <row r="134" spans="1:13" x14ac:dyDescent="0.25">
      <c r="A134" s="18">
        <v>3</v>
      </c>
      <c r="B134" s="17" t="s">
        <v>177</v>
      </c>
      <c r="C134" s="18" t="s">
        <v>174</v>
      </c>
      <c r="D134" s="19">
        <v>1.5</v>
      </c>
      <c r="E134" s="4" t="s">
        <v>119</v>
      </c>
      <c r="F134" s="66">
        <v>3.2764599999999997</v>
      </c>
      <c r="G134" s="61">
        <v>0.33777000000000001</v>
      </c>
      <c r="H134" s="10">
        <f t="shared" si="2"/>
        <v>3.6142299999999996</v>
      </c>
      <c r="I134" s="126"/>
      <c r="J134" s="126">
        <f t="shared" si="3"/>
        <v>3614229.9999999995</v>
      </c>
      <c r="K134" s="125">
        <f t="shared" si="4"/>
        <v>9720000</v>
      </c>
      <c r="L134" s="125">
        <f t="shared" si="5"/>
        <v>37.183436213991769</v>
      </c>
      <c r="M134" s="24">
        <v>9</v>
      </c>
    </row>
    <row r="135" spans="1:13" x14ac:dyDescent="0.25">
      <c r="A135" s="18">
        <v>4</v>
      </c>
      <c r="B135" s="17" t="s">
        <v>178</v>
      </c>
      <c r="C135" s="18" t="s">
        <v>174</v>
      </c>
      <c r="D135" s="19">
        <v>1.5</v>
      </c>
      <c r="E135" s="4" t="s">
        <v>119</v>
      </c>
      <c r="F135" s="66">
        <v>2.2622459999999998</v>
      </c>
      <c r="G135" s="61">
        <v>0.31685999999999998</v>
      </c>
      <c r="H135" s="10">
        <f t="shared" si="2"/>
        <v>2.5791059999999999</v>
      </c>
      <c r="I135" s="126"/>
      <c r="J135" s="126">
        <f t="shared" si="3"/>
        <v>2579106</v>
      </c>
      <c r="K135" s="125">
        <f t="shared" si="4"/>
        <v>9720000</v>
      </c>
      <c r="L135" s="125">
        <f t="shared" si="5"/>
        <v>26.534012345679013</v>
      </c>
      <c r="M135" s="24">
        <v>9</v>
      </c>
    </row>
    <row r="136" spans="1:13" x14ac:dyDescent="0.25">
      <c r="A136" s="18">
        <v>5</v>
      </c>
      <c r="B136" s="17" t="s">
        <v>179</v>
      </c>
      <c r="C136" s="18" t="s">
        <v>176</v>
      </c>
      <c r="D136" s="22">
        <v>1</v>
      </c>
      <c r="E136" s="4" t="s">
        <v>119</v>
      </c>
      <c r="F136" s="66">
        <v>2.7812333300000001</v>
      </c>
      <c r="G136" s="61">
        <v>0.47976200000000002</v>
      </c>
      <c r="H136" s="10">
        <f t="shared" si="2"/>
        <v>3.2609953300000001</v>
      </c>
      <c r="I136" s="126"/>
      <c r="J136" s="126">
        <f t="shared" si="3"/>
        <v>3260995.33</v>
      </c>
      <c r="K136" s="125">
        <f t="shared" si="4"/>
        <v>6480000</v>
      </c>
      <c r="L136" s="125">
        <f t="shared" si="5"/>
        <v>50.32400200617284</v>
      </c>
      <c r="M136" s="24">
        <v>9</v>
      </c>
    </row>
    <row r="137" spans="1:13" x14ac:dyDescent="0.25">
      <c r="A137" s="18">
        <v>6</v>
      </c>
      <c r="B137" s="17" t="s">
        <v>180</v>
      </c>
      <c r="C137" s="18" t="s">
        <v>181</v>
      </c>
      <c r="D137" s="19">
        <v>1.3</v>
      </c>
      <c r="E137" s="4" t="s">
        <v>119</v>
      </c>
      <c r="F137" s="66">
        <v>2.1211739999999999</v>
      </c>
      <c r="G137" s="61">
        <v>0.40984599999999999</v>
      </c>
      <c r="H137" s="10">
        <f t="shared" si="2"/>
        <v>2.5310199999999998</v>
      </c>
      <c r="I137" s="126"/>
      <c r="J137" s="126">
        <f t="shared" si="3"/>
        <v>2531020</v>
      </c>
      <c r="K137" s="125">
        <f t="shared" si="4"/>
        <v>8424000</v>
      </c>
      <c r="L137" s="125">
        <f t="shared" si="5"/>
        <v>30.045346628679965</v>
      </c>
      <c r="M137" s="24">
        <v>9</v>
      </c>
    </row>
    <row r="138" spans="1:13" x14ac:dyDescent="0.25">
      <c r="A138" s="18">
        <v>7</v>
      </c>
      <c r="B138" s="17" t="s">
        <v>182</v>
      </c>
      <c r="C138" s="18" t="s">
        <v>174</v>
      </c>
      <c r="D138" s="19">
        <v>1.5</v>
      </c>
      <c r="E138" s="4" t="s">
        <v>119</v>
      </c>
      <c r="F138" s="66">
        <v>1.8007449999999998</v>
      </c>
      <c r="G138" s="61">
        <v>0.24449000000000001</v>
      </c>
      <c r="H138" s="10">
        <f t="shared" si="2"/>
        <v>2.0452349999999999</v>
      </c>
      <c r="I138" s="126"/>
      <c r="J138" s="126">
        <f t="shared" si="3"/>
        <v>2045235</v>
      </c>
      <c r="K138" s="125">
        <f t="shared" si="4"/>
        <v>9720000</v>
      </c>
      <c r="L138" s="125">
        <f t="shared" si="5"/>
        <v>21.04151234567901</v>
      </c>
      <c r="M138" s="24">
        <v>9</v>
      </c>
    </row>
    <row r="139" spans="1:13" x14ac:dyDescent="0.25">
      <c r="A139" s="18">
        <v>8</v>
      </c>
      <c r="B139" s="17" t="s">
        <v>183</v>
      </c>
      <c r="C139" s="18" t="s">
        <v>176</v>
      </c>
      <c r="D139" s="22">
        <v>1</v>
      </c>
      <c r="E139" s="4" t="s">
        <v>119</v>
      </c>
      <c r="F139" s="66">
        <v>3.314794</v>
      </c>
      <c r="G139" s="61">
        <v>0.403312</v>
      </c>
      <c r="H139" s="10">
        <f t="shared" si="2"/>
        <v>3.7181060000000001</v>
      </c>
      <c r="I139" s="126"/>
      <c r="J139" s="126">
        <f t="shared" si="3"/>
        <v>3718106</v>
      </c>
      <c r="K139" s="125">
        <f t="shared" si="4"/>
        <v>6480000</v>
      </c>
      <c r="L139" s="125">
        <f t="shared" si="5"/>
        <v>57.378179012345676</v>
      </c>
      <c r="M139" s="24">
        <v>9</v>
      </c>
    </row>
    <row r="140" spans="1:13" x14ac:dyDescent="0.25">
      <c r="A140" s="52"/>
      <c r="B140" s="51" t="s">
        <v>184</v>
      </c>
      <c r="C140" s="168">
        <v>10.3</v>
      </c>
      <c r="D140" s="147">
        <v>10.3</v>
      </c>
      <c r="E140" s="130"/>
      <c r="F140" s="148">
        <f>SUM(F132:F139)</f>
        <v>19.812867329999996</v>
      </c>
      <c r="G140" s="148">
        <f>SUM(G132:G139)</f>
        <v>2.7803800000000001</v>
      </c>
      <c r="H140" s="132">
        <f>F140+G140</f>
        <v>22.593247329999997</v>
      </c>
      <c r="I140" s="66"/>
      <c r="J140" s="133">
        <f t="shared" si="3"/>
        <v>22593247.329999998</v>
      </c>
      <c r="K140" s="134">
        <f t="shared" si="4"/>
        <v>66744000.000000007</v>
      </c>
      <c r="L140" s="134">
        <f t="shared" si="5"/>
        <v>33.850604294018929</v>
      </c>
      <c r="M140" s="53">
        <v>9</v>
      </c>
    </row>
    <row r="141" spans="1:13" x14ac:dyDescent="0.25">
      <c r="A141" s="18"/>
      <c r="B141" s="12" t="s">
        <v>185</v>
      </c>
      <c r="C141" s="20">
        <f>C140+C130+C119+C112+C107+C102</f>
        <v>46.45000000000001</v>
      </c>
      <c r="D141" s="20">
        <f>D140+D130+D119+D112+D107+D102</f>
        <v>46.45000000000001</v>
      </c>
      <c r="E141" s="20"/>
      <c r="F141" s="21">
        <f>F140+F130+F119+F112+F107+F102</f>
        <v>113.38677299999999</v>
      </c>
      <c r="G141" s="21">
        <f>G140+G130+G119+G112+G107+G102</f>
        <v>15.80488619</v>
      </c>
      <c r="H141" s="10">
        <f t="shared" si="2"/>
        <v>129.19165919</v>
      </c>
      <c r="I141" s="57"/>
      <c r="J141" s="126">
        <f t="shared" si="3"/>
        <v>129191659.19</v>
      </c>
      <c r="K141" s="125">
        <f t="shared" si="4"/>
        <v>300996000.00000006</v>
      </c>
      <c r="L141" s="125">
        <f t="shared" si="5"/>
        <v>42.9213873905301</v>
      </c>
      <c r="M141" s="24">
        <v>9</v>
      </c>
    </row>
    <row r="142" spans="1:13" s="138" customFormat="1" x14ac:dyDescent="0.25">
      <c r="A142" s="165"/>
      <c r="B142" s="162"/>
      <c r="C142" s="110"/>
      <c r="D142" s="166"/>
      <c r="E142" s="166"/>
      <c r="F142" s="167"/>
      <c r="G142" s="166"/>
      <c r="H142" s="77"/>
      <c r="I142" s="135"/>
      <c r="J142" s="127" t="s">
        <v>140</v>
      </c>
      <c r="K142" s="136"/>
      <c r="L142" s="136"/>
      <c r="M142" s="137" t="s">
        <v>140</v>
      </c>
    </row>
    <row r="143" spans="1:13" hidden="1" x14ac:dyDescent="0.25">
      <c r="A143" s="426" t="s">
        <v>186</v>
      </c>
      <c r="B143" s="426"/>
      <c r="C143" s="426"/>
      <c r="D143" s="426"/>
      <c r="E143" s="426"/>
      <c r="F143" s="426"/>
      <c r="G143" s="426"/>
      <c r="H143" s="426"/>
      <c r="J143" s="158">
        <f t="shared" si="3"/>
        <v>0</v>
      </c>
      <c r="K143" s="159"/>
      <c r="L143" s="159"/>
      <c r="M143" s="160">
        <v>9</v>
      </c>
    </row>
    <row r="144" spans="1:13" hidden="1" x14ac:dyDescent="0.25">
      <c r="A144" s="18">
        <v>1</v>
      </c>
      <c r="B144" s="12" t="s">
        <v>187</v>
      </c>
      <c r="C144" s="15">
        <v>91.35</v>
      </c>
      <c r="D144" s="15">
        <v>91.35</v>
      </c>
      <c r="E144" s="19" t="s">
        <v>119</v>
      </c>
      <c r="F144" s="62">
        <v>334.52700000000004</v>
      </c>
      <c r="G144" s="63">
        <v>21.081999999999997</v>
      </c>
      <c r="H144" s="16">
        <f>F144+G144</f>
        <v>355.60900000000004</v>
      </c>
      <c r="I144" s="65"/>
      <c r="J144" s="126">
        <f t="shared" si="3"/>
        <v>355609000.00000006</v>
      </c>
      <c r="K144" s="125">
        <f t="shared" si="4"/>
        <v>591948000</v>
      </c>
      <c r="L144" s="125">
        <f t="shared" ref="L144:L153" si="6">J144/K144</f>
        <v>0.60074364640137323</v>
      </c>
      <c r="M144" s="24">
        <v>9</v>
      </c>
    </row>
    <row r="145" spans="1:13" hidden="1" x14ac:dyDescent="0.25">
      <c r="A145" s="18">
        <v>2</v>
      </c>
      <c r="B145" s="12" t="s">
        <v>188</v>
      </c>
      <c r="C145" s="18"/>
      <c r="D145" s="18"/>
      <c r="E145" s="19"/>
      <c r="F145" s="62"/>
      <c r="G145" s="42"/>
      <c r="H145" s="16"/>
      <c r="I145" s="65"/>
      <c r="J145" s="126">
        <f t="shared" si="3"/>
        <v>0</v>
      </c>
      <c r="K145" s="125"/>
      <c r="L145" s="125"/>
      <c r="M145" s="24">
        <v>9</v>
      </c>
    </row>
    <row r="146" spans="1:13" hidden="1" x14ac:dyDescent="0.25">
      <c r="A146" s="33" t="s">
        <v>189</v>
      </c>
      <c r="B146" s="17" t="s">
        <v>190</v>
      </c>
      <c r="C146" s="18">
        <v>1.5</v>
      </c>
      <c r="D146" s="18">
        <v>1.5</v>
      </c>
      <c r="E146" s="19" t="s">
        <v>119</v>
      </c>
      <c r="F146" s="62">
        <v>0</v>
      </c>
      <c r="G146" s="47">
        <v>0</v>
      </c>
      <c r="H146" s="16">
        <v>0</v>
      </c>
      <c r="I146" s="65"/>
      <c r="J146" s="126">
        <f t="shared" si="3"/>
        <v>0</v>
      </c>
      <c r="K146" s="125">
        <f t="shared" si="4"/>
        <v>9720000</v>
      </c>
      <c r="L146" s="125">
        <f t="shared" si="6"/>
        <v>0</v>
      </c>
      <c r="M146" s="24">
        <v>9</v>
      </c>
    </row>
    <row r="147" spans="1:13" hidden="1" x14ac:dyDescent="0.25">
      <c r="A147" s="33" t="s">
        <v>191</v>
      </c>
      <c r="B147" s="17" t="s">
        <v>192</v>
      </c>
      <c r="C147" s="18">
        <v>0.8</v>
      </c>
      <c r="D147" s="18">
        <v>0.8</v>
      </c>
      <c r="E147" s="19" t="s">
        <v>119</v>
      </c>
      <c r="F147" s="62">
        <v>0</v>
      </c>
      <c r="G147" s="47">
        <v>0</v>
      </c>
      <c r="H147" s="16">
        <v>0</v>
      </c>
      <c r="I147" s="65"/>
      <c r="J147" s="126">
        <f t="shared" si="3"/>
        <v>0</v>
      </c>
      <c r="K147" s="125">
        <f t="shared" si="4"/>
        <v>5184000</v>
      </c>
      <c r="L147" s="125">
        <f t="shared" si="6"/>
        <v>0</v>
      </c>
      <c r="M147" s="24">
        <v>9</v>
      </c>
    </row>
    <row r="148" spans="1:13" hidden="1" x14ac:dyDescent="0.25">
      <c r="A148" s="33" t="s">
        <v>193</v>
      </c>
      <c r="B148" s="17" t="s">
        <v>194</v>
      </c>
      <c r="C148" s="18">
        <v>0.8</v>
      </c>
      <c r="D148" s="18">
        <v>0.8</v>
      </c>
      <c r="E148" s="19" t="s">
        <v>119</v>
      </c>
      <c r="F148" s="62">
        <v>0</v>
      </c>
      <c r="G148" s="47">
        <v>0</v>
      </c>
      <c r="H148" s="16">
        <v>0</v>
      </c>
      <c r="I148" s="65"/>
      <c r="J148" s="126">
        <f t="shared" si="3"/>
        <v>0</v>
      </c>
      <c r="K148" s="125">
        <f t="shared" si="4"/>
        <v>5184000</v>
      </c>
      <c r="L148" s="125">
        <f t="shared" si="6"/>
        <v>0</v>
      </c>
      <c r="M148" s="24">
        <v>9</v>
      </c>
    </row>
    <row r="149" spans="1:13" hidden="1" x14ac:dyDescent="0.25">
      <c r="A149" s="33" t="s">
        <v>195</v>
      </c>
      <c r="B149" s="17" t="s">
        <v>196</v>
      </c>
      <c r="C149" s="18">
        <v>0.8</v>
      </c>
      <c r="D149" s="18">
        <v>0.8</v>
      </c>
      <c r="E149" s="19" t="s">
        <v>119</v>
      </c>
      <c r="F149" s="62">
        <v>0</v>
      </c>
      <c r="G149" s="47">
        <v>0</v>
      </c>
      <c r="H149" s="16">
        <v>0</v>
      </c>
      <c r="I149" s="65"/>
      <c r="J149" s="126">
        <f t="shared" si="3"/>
        <v>0</v>
      </c>
      <c r="K149" s="125">
        <f t="shared" si="4"/>
        <v>5184000</v>
      </c>
      <c r="L149" s="125">
        <f t="shared" si="6"/>
        <v>0</v>
      </c>
      <c r="M149" s="24">
        <v>9</v>
      </c>
    </row>
    <row r="150" spans="1:13" hidden="1" x14ac:dyDescent="0.25">
      <c r="A150" s="33" t="s">
        <v>197</v>
      </c>
      <c r="B150" s="17" t="s">
        <v>198</v>
      </c>
      <c r="C150" s="18">
        <v>1.7</v>
      </c>
      <c r="D150" s="18">
        <v>1.7</v>
      </c>
      <c r="E150" s="19" t="s">
        <v>119</v>
      </c>
      <c r="F150" s="62">
        <v>4.0088199999999992</v>
      </c>
      <c r="G150" s="64">
        <v>0.49214000000000002</v>
      </c>
      <c r="H150" s="16">
        <f>F150+G150</f>
        <v>4.5009599999999992</v>
      </c>
      <c r="I150" s="65"/>
      <c r="J150" s="126">
        <f t="shared" si="3"/>
        <v>4500959.9999999991</v>
      </c>
      <c r="K150" s="125">
        <f t="shared" si="4"/>
        <v>11016000</v>
      </c>
      <c r="L150" s="125">
        <f t="shared" si="6"/>
        <v>0.40858387799564261</v>
      </c>
      <c r="M150" s="24">
        <v>9</v>
      </c>
    </row>
    <row r="151" spans="1:13" hidden="1" x14ac:dyDescent="0.25">
      <c r="A151" s="17"/>
      <c r="B151" s="12" t="s">
        <v>199</v>
      </c>
      <c r="C151" s="30">
        <v>5.6</v>
      </c>
      <c r="D151" s="30">
        <v>5.6</v>
      </c>
      <c r="E151" s="34"/>
      <c r="F151" s="62">
        <v>4.0088199999999992</v>
      </c>
      <c r="G151" s="16">
        <f>G150+G149+G148+G147+G146</f>
        <v>0.49214000000000002</v>
      </c>
      <c r="H151" s="16">
        <f>F151+G151</f>
        <v>4.5009599999999992</v>
      </c>
      <c r="I151" s="65"/>
      <c r="J151" s="126">
        <f t="shared" si="3"/>
        <v>4500959.9999999991</v>
      </c>
      <c r="K151" s="125">
        <f t="shared" si="4"/>
        <v>36288000</v>
      </c>
      <c r="L151" s="125">
        <f t="shared" si="6"/>
        <v>0.12403439153439151</v>
      </c>
      <c r="M151" s="24">
        <v>9</v>
      </c>
    </row>
    <row r="152" spans="1:13" hidden="1" x14ac:dyDescent="0.25">
      <c r="A152" s="17">
        <v>3</v>
      </c>
      <c r="B152" s="12" t="s">
        <v>252</v>
      </c>
      <c r="C152" s="30">
        <v>9</v>
      </c>
      <c r="D152" s="30">
        <v>9</v>
      </c>
      <c r="E152" s="34"/>
      <c r="F152" s="62">
        <v>14.753</v>
      </c>
      <c r="G152" s="16">
        <v>6.17</v>
      </c>
      <c r="H152" s="16">
        <f>F152+G152</f>
        <v>20.923000000000002</v>
      </c>
      <c r="I152" s="65"/>
      <c r="J152" s="126">
        <f t="shared" si="3"/>
        <v>20923000</v>
      </c>
      <c r="K152" s="125">
        <f t="shared" si="4"/>
        <v>58320000</v>
      </c>
      <c r="L152" s="125">
        <f t="shared" si="6"/>
        <v>0.35876200274348424</v>
      </c>
      <c r="M152" s="24">
        <v>9</v>
      </c>
    </row>
    <row r="153" spans="1:13" hidden="1" x14ac:dyDescent="0.25">
      <c r="A153" s="149"/>
      <c r="B153" s="51" t="s">
        <v>200</v>
      </c>
      <c r="C153" s="150">
        <f>C152+C151+C144</f>
        <v>105.94999999999999</v>
      </c>
      <c r="D153" s="150">
        <f>D152+D151+D144</f>
        <v>105.94999999999999</v>
      </c>
      <c r="E153" s="151"/>
      <c r="F153" s="152">
        <f>F144+F151+F152</f>
        <v>353.28882000000004</v>
      </c>
      <c r="G153" s="152">
        <f>G144+G151+G152</f>
        <v>27.744139999999994</v>
      </c>
      <c r="H153" s="152">
        <f>F153+G153</f>
        <v>381.03296000000006</v>
      </c>
      <c r="I153" s="65"/>
      <c r="J153" s="133">
        <f t="shared" si="3"/>
        <v>381032960.00000006</v>
      </c>
      <c r="K153" s="134">
        <f t="shared" si="4"/>
        <v>686555999.99999988</v>
      </c>
      <c r="L153" s="134">
        <f t="shared" si="6"/>
        <v>0.55499181421471833</v>
      </c>
      <c r="M153" s="53">
        <v>9</v>
      </c>
    </row>
    <row r="154" spans="1:13" x14ac:dyDescent="0.25">
      <c r="A154" s="161"/>
      <c r="B154" s="162"/>
      <c r="C154" s="163"/>
      <c r="D154" s="163"/>
      <c r="E154" s="164"/>
      <c r="F154" s="109"/>
      <c r="G154" s="109"/>
      <c r="H154" s="109"/>
      <c r="I154" s="141"/>
      <c r="J154" s="127"/>
      <c r="K154" s="136"/>
      <c r="L154" s="136"/>
      <c r="M154" s="137"/>
    </row>
    <row r="155" spans="1:13" x14ac:dyDescent="0.25">
      <c r="A155" s="161"/>
      <c r="B155" s="162"/>
      <c r="C155" s="163"/>
      <c r="D155" s="163"/>
      <c r="E155" s="164"/>
      <c r="F155" s="109"/>
      <c r="G155" s="109"/>
      <c r="H155" s="109"/>
      <c r="I155" s="141"/>
      <c r="J155" s="127"/>
      <c r="K155" s="136"/>
      <c r="L155" s="136"/>
      <c r="M155" s="137"/>
    </row>
    <row r="156" spans="1:13" x14ac:dyDescent="0.25">
      <c r="A156" s="161"/>
      <c r="B156" s="162"/>
      <c r="C156" s="163"/>
      <c r="D156" s="163"/>
      <c r="E156" s="164"/>
      <c r="F156" s="109"/>
      <c r="G156" s="109"/>
      <c r="H156" s="109"/>
      <c r="I156" s="141"/>
      <c r="J156" s="127"/>
      <c r="K156" s="136"/>
      <c r="L156" s="136"/>
      <c r="M156" s="137"/>
    </row>
    <row r="157" spans="1:13" x14ac:dyDescent="0.25">
      <c r="A157" s="161"/>
      <c r="B157" s="162"/>
      <c r="C157" s="163"/>
      <c r="D157" s="163"/>
      <c r="E157" s="164"/>
      <c r="F157" s="109"/>
      <c r="G157" s="109"/>
      <c r="H157" s="109"/>
      <c r="I157" s="141"/>
      <c r="J157" s="127"/>
      <c r="K157" s="136"/>
      <c r="L157" s="136"/>
      <c r="M157" s="137"/>
    </row>
    <row r="158" spans="1:13" x14ac:dyDescent="0.25">
      <c r="A158" s="161"/>
      <c r="B158" s="162"/>
      <c r="C158" s="163"/>
      <c r="D158" s="163"/>
      <c r="E158" s="164"/>
      <c r="F158" s="109"/>
      <c r="G158" s="109"/>
      <c r="H158" s="109"/>
      <c r="I158" s="141"/>
      <c r="J158" s="127"/>
      <c r="K158" s="136"/>
      <c r="L158" s="136"/>
      <c r="M158" s="137"/>
    </row>
    <row r="159" spans="1:13" x14ac:dyDescent="0.25">
      <c r="A159" s="161"/>
      <c r="B159" s="162"/>
      <c r="C159" s="163"/>
      <c r="D159" s="163"/>
      <c r="E159" s="164"/>
      <c r="F159" s="109"/>
      <c r="G159" s="109"/>
      <c r="H159" s="109"/>
      <c r="I159" s="141"/>
      <c r="J159" s="127"/>
      <c r="K159" s="136"/>
      <c r="L159" s="136"/>
      <c r="M159" s="137"/>
    </row>
    <row r="160" spans="1:13" x14ac:dyDescent="0.25">
      <c r="A160" s="161"/>
      <c r="B160" s="162"/>
      <c r="C160" s="163"/>
      <c r="D160" s="163"/>
      <c r="E160" s="164"/>
      <c r="F160" s="109"/>
      <c r="G160" s="109"/>
      <c r="H160" s="109"/>
      <c r="I160" s="141"/>
      <c r="J160" s="127"/>
      <c r="K160" s="136"/>
      <c r="L160" s="136"/>
      <c r="M160" s="137"/>
    </row>
    <row r="161" spans="1:13" x14ac:dyDescent="0.25">
      <c r="A161" s="161"/>
      <c r="B161" s="162"/>
      <c r="C161" s="163"/>
      <c r="D161" s="163"/>
      <c r="E161" s="164"/>
      <c r="F161" s="109"/>
      <c r="G161" s="109"/>
      <c r="H161" s="109"/>
      <c r="I161" s="141"/>
      <c r="J161" s="127"/>
      <c r="K161" s="136"/>
      <c r="L161" s="136"/>
      <c r="M161" s="137"/>
    </row>
    <row r="162" spans="1:13" x14ac:dyDescent="0.25">
      <c r="A162" s="161"/>
      <c r="B162" s="162"/>
      <c r="C162" s="163"/>
      <c r="D162" s="163"/>
      <c r="E162" s="164"/>
      <c r="F162" s="109"/>
      <c r="G162" s="109"/>
      <c r="H162" s="109"/>
      <c r="I162" s="141"/>
      <c r="J162" s="127"/>
      <c r="K162" s="136"/>
      <c r="L162" s="136"/>
      <c r="M162" s="137"/>
    </row>
    <row r="163" spans="1:13" x14ac:dyDescent="0.25">
      <c r="A163" s="161"/>
      <c r="B163" s="162"/>
      <c r="C163" s="163"/>
      <c r="D163" s="163"/>
      <c r="E163" s="164"/>
      <c r="F163" s="109"/>
      <c r="G163" s="109"/>
      <c r="H163" s="109"/>
      <c r="I163" s="141"/>
      <c r="J163" s="127"/>
      <c r="K163" s="136"/>
      <c r="L163" s="136"/>
      <c r="M163" s="137"/>
    </row>
    <row r="164" spans="1:13" x14ac:dyDescent="0.25">
      <c r="A164" s="161"/>
      <c r="B164" s="162"/>
      <c r="C164" s="163"/>
      <c r="D164" s="163"/>
      <c r="E164" s="164"/>
      <c r="F164" s="109"/>
      <c r="G164" s="109"/>
      <c r="H164" s="109"/>
      <c r="I164" s="141"/>
      <c r="J164" s="127"/>
      <c r="K164" s="136"/>
      <c r="L164" s="136"/>
      <c r="M164" s="137"/>
    </row>
    <row r="165" spans="1:13" x14ac:dyDescent="0.25">
      <c r="A165" s="161"/>
      <c r="B165" s="162"/>
      <c r="C165" s="163"/>
      <c r="D165" s="163"/>
      <c r="E165" s="164"/>
      <c r="F165" s="109"/>
      <c r="G165" s="109"/>
      <c r="H165" s="109"/>
      <c r="I165" s="141"/>
      <c r="J165" s="127"/>
      <c r="K165" s="136"/>
      <c r="L165" s="136"/>
      <c r="M165" s="137"/>
    </row>
    <row r="166" spans="1:13" x14ac:dyDescent="0.25">
      <c r="A166" s="161"/>
      <c r="B166" s="162"/>
      <c r="C166" s="163"/>
      <c r="D166" s="163"/>
      <c r="E166" s="164"/>
      <c r="F166" s="109"/>
      <c r="G166" s="109"/>
      <c r="H166" s="109"/>
      <c r="I166" s="141"/>
      <c r="J166" s="127"/>
      <c r="K166" s="136"/>
      <c r="L166" s="136"/>
      <c r="M166" s="137"/>
    </row>
    <row r="167" spans="1:13" x14ac:dyDescent="0.25">
      <c r="A167" s="161"/>
      <c r="B167" s="162"/>
      <c r="C167" s="163"/>
      <c r="D167" s="163"/>
      <c r="E167" s="164"/>
      <c r="F167" s="109"/>
      <c r="G167" s="109"/>
      <c r="H167" s="109"/>
      <c r="I167" s="141"/>
      <c r="J167" s="127"/>
      <c r="K167" s="136"/>
      <c r="L167" s="136"/>
      <c r="M167" s="137"/>
    </row>
    <row r="168" spans="1:13" x14ac:dyDescent="0.25">
      <c r="A168" s="161"/>
      <c r="B168" s="162"/>
      <c r="C168" s="163"/>
      <c r="D168" s="163"/>
      <c r="E168" s="164"/>
      <c r="F168" s="109"/>
      <c r="G168" s="109"/>
      <c r="H168" s="109"/>
      <c r="I168" s="141"/>
      <c r="J168" s="127"/>
      <c r="K168" s="136"/>
      <c r="L168" s="136"/>
      <c r="M168" s="137"/>
    </row>
    <row r="169" spans="1:13" x14ac:dyDescent="0.25">
      <c r="A169" s="153"/>
      <c r="B169" s="154"/>
      <c r="C169" s="155"/>
      <c r="D169" s="155"/>
      <c r="E169" s="156"/>
      <c r="F169" s="157"/>
      <c r="G169" s="157"/>
      <c r="H169" s="157"/>
      <c r="I169" s="65"/>
      <c r="J169" s="158"/>
      <c r="K169" s="159"/>
      <c r="L169" s="159"/>
      <c r="M169" s="160"/>
    </row>
    <row r="170" spans="1:13" ht="15" customHeight="1" x14ac:dyDescent="0.25">
      <c r="A170" s="419" t="s">
        <v>0</v>
      </c>
      <c r="B170" s="419" t="s">
        <v>1</v>
      </c>
      <c r="C170" s="418" t="s">
        <v>201</v>
      </c>
      <c r="D170" s="418" t="s">
        <v>3</v>
      </c>
      <c r="E170" s="418" t="s">
        <v>4</v>
      </c>
      <c r="F170" s="418" t="s">
        <v>265</v>
      </c>
      <c r="G170" s="418" t="s">
        <v>264</v>
      </c>
      <c r="H170" s="418" t="s">
        <v>265</v>
      </c>
      <c r="J170" s="428" t="s">
        <v>269</v>
      </c>
      <c r="K170" s="424" t="s">
        <v>266</v>
      </c>
      <c r="L170" s="424" t="s">
        <v>267</v>
      </c>
      <c r="M170" s="424" t="s">
        <v>268</v>
      </c>
    </row>
    <row r="171" spans="1:13" x14ac:dyDescent="0.25">
      <c r="A171" s="419"/>
      <c r="B171" s="419"/>
      <c r="C171" s="418"/>
      <c r="D171" s="418"/>
      <c r="E171" s="418"/>
      <c r="F171" s="418"/>
      <c r="G171" s="418"/>
      <c r="H171" s="418"/>
      <c r="J171" s="429"/>
      <c r="K171" s="424"/>
      <c r="L171" s="424"/>
      <c r="M171" s="424"/>
    </row>
    <row r="172" spans="1:13" x14ac:dyDescent="0.25">
      <c r="A172" s="419"/>
      <c r="B172" s="419"/>
      <c r="C172" s="418"/>
      <c r="D172" s="418"/>
      <c r="E172" s="418"/>
      <c r="F172" s="418"/>
      <c r="G172" s="418"/>
      <c r="H172" s="418"/>
      <c r="J172" s="429"/>
      <c r="K172" s="424"/>
      <c r="L172" s="424"/>
      <c r="M172" s="424"/>
    </row>
    <row r="173" spans="1:13" x14ac:dyDescent="0.25">
      <c r="A173" s="419"/>
      <c r="B173" s="419"/>
      <c r="C173" s="418"/>
      <c r="D173" s="418"/>
      <c r="E173" s="418"/>
      <c r="F173" s="418"/>
      <c r="G173" s="418"/>
      <c r="H173" s="418"/>
      <c r="J173" s="429"/>
      <c r="K173" s="424"/>
      <c r="L173" s="424"/>
      <c r="M173" s="424"/>
    </row>
    <row r="174" spans="1:13" x14ac:dyDescent="0.25">
      <c r="A174" s="419"/>
      <c r="B174" s="419"/>
      <c r="C174" s="418"/>
      <c r="D174" s="418"/>
      <c r="E174" s="418"/>
      <c r="F174" s="418"/>
      <c r="G174" s="418"/>
      <c r="H174" s="418"/>
      <c r="J174" s="430"/>
      <c r="K174" s="424"/>
      <c r="L174" s="424"/>
      <c r="M174" s="424"/>
    </row>
    <row r="175" spans="1:13" ht="16.5" x14ac:dyDescent="0.25">
      <c r="A175" s="123" t="s">
        <v>202</v>
      </c>
      <c r="B175" s="422" t="s">
        <v>203</v>
      </c>
      <c r="C175" s="422"/>
      <c r="D175" s="422"/>
      <c r="E175" s="422"/>
      <c r="F175" s="422"/>
      <c r="G175" s="422"/>
      <c r="H175" s="422"/>
      <c r="J175" s="126">
        <f t="shared" si="3"/>
        <v>0</v>
      </c>
      <c r="K175" s="125"/>
      <c r="L175" s="125"/>
      <c r="M175" s="24">
        <v>9</v>
      </c>
    </row>
    <row r="176" spans="1:13" hidden="1" x14ac:dyDescent="0.25">
      <c r="A176" s="11"/>
      <c r="B176" s="12" t="s">
        <v>204</v>
      </c>
      <c r="C176" s="18"/>
      <c r="D176" s="24"/>
      <c r="E176" s="29"/>
      <c r="F176" s="29"/>
      <c r="G176" s="29"/>
      <c r="H176" s="44"/>
      <c r="J176" s="126">
        <f t="shared" si="3"/>
        <v>0</v>
      </c>
      <c r="K176" s="125"/>
      <c r="L176" s="125"/>
      <c r="M176" s="24">
        <v>9</v>
      </c>
    </row>
    <row r="177" spans="1:13" hidden="1" x14ac:dyDescent="0.25">
      <c r="A177" s="18" t="s">
        <v>116</v>
      </c>
      <c r="B177" s="12" t="s">
        <v>205</v>
      </c>
      <c r="C177" s="18"/>
      <c r="D177" s="24"/>
      <c r="E177" s="29"/>
      <c r="F177" s="29"/>
      <c r="G177" s="29"/>
      <c r="H177" s="44"/>
      <c r="J177" s="126">
        <f t="shared" si="3"/>
        <v>0</v>
      </c>
      <c r="K177" s="125"/>
      <c r="L177" s="125"/>
      <c r="M177" s="24">
        <v>9</v>
      </c>
    </row>
    <row r="178" spans="1:13" hidden="1" x14ac:dyDescent="0.25">
      <c r="A178" s="18">
        <v>1</v>
      </c>
      <c r="B178" s="17" t="s">
        <v>206</v>
      </c>
      <c r="C178" s="18" t="s">
        <v>29</v>
      </c>
      <c r="D178" s="19">
        <v>10.199999999999999</v>
      </c>
      <c r="E178" s="4" t="s">
        <v>205</v>
      </c>
      <c r="F178" s="66">
        <v>0</v>
      </c>
      <c r="G178" s="61">
        <v>0</v>
      </c>
      <c r="H178" s="10">
        <f>F178+G178</f>
        <v>0</v>
      </c>
      <c r="I178" s="66"/>
      <c r="J178" s="126">
        <f t="shared" si="3"/>
        <v>0</v>
      </c>
      <c r="K178" s="125">
        <f t="shared" si="4"/>
        <v>66095999.999999993</v>
      </c>
      <c r="L178" s="125">
        <f t="shared" ref="L178:L213" si="7">(J178/K178)*100</f>
        <v>0</v>
      </c>
      <c r="M178" s="24">
        <v>9</v>
      </c>
    </row>
    <row r="179" spans="1:13" hidden="1" x14ac:dyDescent="0.25">
      <c r="A179" s="18">
        <v>2</v>
      </c>
      <c r="B179" s="17" t="s">
        <v>206</v>
      </c>
      <c r="C179" s="18" t="s">
        <v>207</v>
      </c>
      <c r="D179" s="22">
        <v>20</v>
      </c>
      <c r="E179" s="4" t="s">
        <v>205</v>
      </c>
      <c r="F179" s="87">
        <v>26.504630519999999</v>
      </c>
      <c r="G179" s="88">
        <v>12.438000000000001</v>
      </c>
      <c r="H179" s="84">
        <f t="shared" ref="H179:H194" si="8">F179+G179</f>
        <v>38.942630520000002</v>
      </c>
      <c r="I179" s="126"/>
      <c r="J179" s="126">
        <f t="shared" ref="J179:J213" si="9">H179*1000000</f>
        <v>38942630.520000003</v>
      </c>
      <c r="K179" s="125">
        <f t="shared" ref="K179:K213" si="10">720000*9*D179</f>
        <v>129600000</v>
      </c>
      <c r="L179" s="125">
        <f t="shared" si="7"/>
        <v>30.048326018518523</v>
      </c>
      <c r="M179" s="24">
        <v>9</v>
      </c>
    </row>
    <row r="180" spans="1:13" hidden="1" x14ac:dyDescent="0.25">
      <c r="A180" s="18">
        <v>3</v>
      </c>
      <c r="B180" s="17" t="s">
        <v>208</v>
      </c>
      <c r="C180" s="18" t="s">
        <v>209</v>
      </c>
      <c r="D180" s="22">
        <v>20</v>
      </c>
      <c r="E180" s="4" t="s">
        <v>205</v>
      </c>
      <c r="F180" s="128">
        <v>16.451160000000002</v>
      </c>
      <c r="G180" s="61">
        <v>5.1122999999999976</v>
      </c>
      <c r="H180" s="10">
        <f t="shared" si="8"/>
        <v>21.563459999999999</v>
      </c>
      <c r="I180" s="126"/>
      <c r="J180" s="126">
        <f t="shared" si="9"/>
        <v>21563460</v>
      </c>
      <c r="K180" s="125">
        <f t="shared" si="10"/>
        <v>129600000</v>
      </c>
      <c r="L180" s="125">
        <f t="shared" si="7"/>
        <v>16.638472222222223</v>
      </c>
      <c r="M180" s="24">
        <v>9</v>
      </c>
    </row>
    <row r="181" spans="1:13" hidden="1" x14ac:dyDescent="0.25">
      <c r="A181" s="18">
        <v>4</v>
      </c>
      <c r="B181" s="17" t="s">
        <v>210</v>
      </c>
      <c r="C181" s="18" t="s">
        <v>209</v>
      </c>
      <c r="D181" s="22">
        <v>18</v>
      </c>
      <c r="E181" s="4" t="s">
        <v>205</v>
      </c>
      <c r="F181" s="57">
        <v>6.6343949999999996</v>
      </c>
      <c r="G181" s="61">
        <v>9.1253700000000002</v>
      </c>
      <c r="H181" s="10">
        <f t="shared" si="8"/>
        <v>15.759765</v>
      </c>
      <c r="I181" s="126"/>
      <c r="J181" s="126">
        <f t="shared" si="9"/>
        <v>15759765</v>
      </c>
      <c r="K181" s="125">
        <f t="shared" si="10"/>
        <v>116640000</v>
      </c>
      <c r="L181" s="125">
        <f t="shared" si="7"/>
        <v>13.511458333333334</v>
      </c>
      <c r="M181" s="24">
        <v>9</v>
      </c>
    </row>
    <row r="182" spans="1:13" hidden="1" x14ac:dyDescent="0.25">
      <c r="A182" s="18">
        <v>5</v>
      </c>
      <c r="B182" s="17" t="s">
        <v>211</v>
      </c>
      <c r="C182" s="18" t="s">
        <v>29</v>
      </c>
      <c r="D182" s="22">
        <v>7</v>
      </c>
      <c r="E182" s="4" t="s">
        <v>205</v>
      </c>
      <c r="F182" s="57">
        <v>0.59499000000000002</v>
      </c>
      <c r="G182" s="61">
        <v>1.6046100000000001</v>
      </c>
      <c r="H182" s="10">
        <f t="shared" si="8"/>
        <v>2.1996000000000002</v>
      </c>
      <c r="I182" s="126"/>
      <c r="J182" s="126">
        <f t="shared" si="9"/>
        <v>2199600</v>
      </c>
      <c r="K182" s="125">
        <f t="shared" si="10"/>
        <v>45360000</v>
      </c>
      <c r="L182" s="125">
        <f t="shared" si="7"/>
        <v>4.8492063492063489</v>
      </c>
      <c r="M182" s="24">
        <v>9</v>
      </c>
    </row>
    <row r="183" spans="1:13" hidden="1" x14ac:dyDescent="0.25">
      <c r="A183" s="18">
        <v>6</v>
      </c>
      <c r="B183" s="17" t="s">
        <v>212</v>
      </c>
      <c r="C183" s="18" t="s">
        <v>29</v>
      </c>
      <c r="D183" s="22">
        <v>6</v>
      </c>
      <c r="E183" s="4" t="s">
        <v>205</v>
      </c>
      <c r="F183" s="128">
        <v>3.6393599999999999</v>
      </c>
      <c r="G183" s="61">
        <v>2.7631199999999998</v>
      </c>
      <c r="H183" s="10">
        <f t="shared" si="8"/>
        <v>6.4024799999999997</v>
      </c>
      <c r="I183" s="126"/>
      <c r="J183" s="126">
        <f t="shared" si="9"/>
        <v>6402480</v>
      </c>
      <c r="K183" s="125">
        <f t="shared" si="10"/>
        <v>38880000</v>
      </c>
      <c r="L183" s="125">
        <f t="shared" si="7"/>
        <v>16.467283950617283</v>
      </c>
      <c r="M183" s="24">
        <v>9</v>
      </c>
    </row>
    <row r="184" spans="1:13" hidden="1" x14ac:dyDescent="0.25">
      <c r="A184" s="18">
        <v>7</v>
      </c>
      <c r="B184" s="17" t="s">
        <v>250</v>
      </c>
      <c r="C184" s="18" t="s">
        <v>34</v>
      </c>
      <c r="D184" s="19">
        <v>13.5</v>
      </c>
      <c r="E184" s="4" t="s">
        <v>205</v>
      </c>
      <c r="F184" s="128">
        <v>3.96</v>
      </c>
      <c r="G184" s="61">
        <v>2.1840000000000002</v>
      </c>
      <c r="H184" s="10">
        <f t="shared" si="8"/>
        <v>6.1440000000000001</v>
      </c>
      <c r="I184" s="126"/>
      <c r="J184" s="126">
        <f t="shared" si="9"/>
        <v>6144000</v>
      </c>
      <c r="K184" s="125">
        <f t="shared" si="10"/>
        <v>87480000</v>
      </c>
      <c r="L184" s="125">
        <f t="shared" si="7"/>
        <v>7.0233196159122091</v>
      </c>
      <c r="M184" s="24">
        <v>9</v>
      </c>
    </row>
    <row r="185" spans="1:13" hidden="1" x14ac:dyDescent="0.25">
      <c r="A185" s="18" t="s">
        <v>125</v>
      </c>
      <c r="B185" s="12" t="s">
        <v>213</v>
      </c>
      <c r="C185" s="18"/>
      <c r="D185" s="19"/>
      <c r="E185" s="4"/>
      <c r="F185" s="57">
        <v>0</v>
      </c>
      <c r="G185" s="61">
        <v>0</v>
      </c>
      <c r="H185" s="10">
        <f t="shared" si="8"/>
        <v>0</v>
      </c>
      <c r="I185" s="126"/>
      <c r="J185" s="126">
        <f t="shared" si="9"/>
        <v>0</v>
      </c>
      <c r="K185" s="125">
        <f t="shared" si="10"/>
        <v>0</v>
      </c>
      <c r="L185" s="125" t="e">
        <f t="shared" si="7"/>
        <v>#DIV/0!</v>
      </c>
      <c r="M185" s="24">
        <v>9</v>
      </c>
    </row>
    <row r="186" spans="1:13" hidden="1" x14ac:dyDescent="0.25">
      <c r="A186" s="18">
        <v>1</v>
      </c>
      <c r="B186" s="17" t="s">
        <v>214</v>
      </c>
      <c r="C186" s="18" t="s">
        <v>215</v>
      </c>
      <c r="D186" s="19">
        <v>2.5</v>
      </c>
      <c r="E186" s="4" t="s">
        <v>213</v>
      </c>
      <c r="F186" s="128">
        <v>2.3380000000000001</v>
      </c>
      <c r="G186" s="61">
        <v>0.33400000000000002</v>
      </c>
      <c r="H186" s="10">
        <f t="shared" si="8"/>
        <v>2.6720000000000002</v>
      </c>
      <c r="I186" s="126"/>
      <c r="J186" s="126">
        <f t="shared" si="9"/>
        <v>2672000</v>
      </c>
      <c r="K186" s="125">
        <f t="shared" si="10"/>
        <v>16200000</v>
      </c>
      <c r="L186" s="125">
        <f t="shared" si="7"/>
        <v>16.493827160493826</v>
      </c>
      <c r="M186" s="24">
        <v>9</v>
      </c>
    </row>
    <row r="187" spans="1:13" hidden="1" x14ac:dyDescent="0.25">
      <c r="A187" s="18">
        <v>2</v>
      </c>
      <c r="B187" s="17" t="s">
        <v>214</v>
      </c>
      <c r="C187" s="18" t="s">
        <v>216</v>
      </c>
      <c r="D187" s="22">
        <v>5</v>
      </c>
      <c r="E187" s="4" t="s">
        <v>213</v>
      </c>
      <c r="F187" s="128">
        <v>5.0137919400000008</v>
      </c>
      <c r="G187" s="61">
        <v>2.01235688</v>
      </c>
      <c r="H187" s="10">
        <f t="shared" si="8"/>
        <v>7.0261488200000013</v>
      </c>
      <c r="I187" s="126"/>
      <c r="J187" s="126">
        <f t="shared" si="9"/>
        <v>7026148.8200000012</v>
      </c>
      <c r="K187" s="125">
        <f t="shared" si="10"/>
        <v>32400000</v>
      </c>
      <c r="L187" s="125">
        <f t="shared" si="7"/>
        <v>21.685644506172842</v>
      </c>
      <c r="M187" s="24">
        <v>9</v>
      </c>
    </row>
    <row r="188" spans="1:13" hidden="1" x14ac:dyDescent="0.25">
      <c r="A188" s="18">
        <v>3</v>
      </c>
      <c r="B188" s="17" t="s">
        <v>217</v>
      </c>
      <c r="C188" s="18" t="s">
        <v>218</v>
      </c>
      <c r="D188" s="19">
        <v>1.5</v>
      </c>
      <c r="E188" s="4" t="s">
        <v>213</v>
      </c>
      <c r="F188" s="128">
        <v>0</v>
      </c>
      <c r="G188" s="61">
        <v>0</v>
      </c>
      <c r="H188" s="10">
        <f t="shared" si="8"/>
        <v>0</v>
      </c>
      <c r="I188" s="126"/>
      <c r="J188" s="126">
        <f t="shared" si="9"/>
        <v>0</v>
      </c>
      <c r="K188" s="125">
        <f t="shared" si="10"/>
        <v>9720000</v>
      </c>
      <c r="L188" s="125">
        <f t="shared" si="7"/>
        <v>0</v>
      </c>
      <c r="M188" s="24">
        <v>9</v>
      </c>
    </row>
    <row r="189" spans="1:13" hidden="1" x14ac:dyDescent="0.25">
      <c r="A189" s="18">
        <v>4</v>
      </c>
      <c r="B189" s="17" t="s">
        <v>219</v>
      </c>
      <c r="C189" s="18" t="s">
        <v>42</v>
      </c>
      <c r="D189" s="22">
        <v>6</v>
      </c>
      <c r="E189" s="4" t="s">
        <v>213</v>
      </c>
      <c r="F189" s="128">
        <v>30.921924000000001</v>
      </c>
      <c r="G189" s="45">
        <v>4.4291520000000002</v>
      </c>
      <c r="H189" s="10">
        <f t="shared" si="8"/>
        <v>35.351075999999999</v>
      </c>
      <c r="I189" s="126"/>
      <c r="J189" s="126">
        <f t="shared" si="9"/>
        <v>35351076</v>
      </c>
      <c r="K189" s="125">
        <f t="shared" si="10"/>
        <v>38880000</v>
      </c>
      <c r="L189" s="125">
        <f t="shared" si="7"/>
        <v>90.923549382716047</v>
      </c>
      <c r="M189" s="24">
        <v>9</v>
      </c>
    </row>
    <row r="190" spans="1:13" hidden="1" x14ac:dyDescent="0.25">
      <c r="A190" s="18">
        <v>5</v>
      </c>
      <c r="B190" s="17" t="s">
        <v>220</v>
      </c>
      <c r="C190" s="18" t="s">
        <v>221</v>
      </c>
      <c r="D190" s="22">
        <v>3</v>
      </c>
      <c r="E190" s="4" t="s">
        <v>213</v>
      </c>
      <c r="F190" s="128">
        <v>1.452105</v>
      </c>
      <c r="G190" s="45">
        <v>0.82125000000000004</v>
      </c>
      <c r="H190" s="10">
        <f t="shared" si="8"/>
        <v>2.273355</v>
      </c>
      <c r="I190" s="126"/>
      <c r="J190" s="126">
        <f t="shared" si="9"/>
        <v>2273355</v>
      </c>
      <c r="K190" s="125">
        <f t="shared" si="10"/>
        <v>19440000</v>
      </c>
      <c r="L190" s="125">
        <f t="shared" si="7"/>
        <v>11.694212962962963</v>
      </c>
      <c r="M190" s="24">
        <v>9</v>
      </c>
    </row>
    <row r="191" spans="1:13" hidden="1" x14ac:dyDescent="0.25">
      <c r="A191" s="18">
        <v>6</v>
      </c>
      <c r="B191" s="17" t="s">
        <v>222</v>
      </c>
      <c r="C191" s="18" t="s">
        <v>17</v>
      </c>
      <c r="D191" s="22">
        <v>24</v>
      </c>
      <c r="E191" s="4" t="s">
        <v>213</v>
      </c>
      <c r="F191" s="128">
        <v>53.315519999999999</v>
      </c>
      <c r="G191" s="61">
        <v>14.00112</v>
      </c>
      <c r="H191" s="10">
        <f t="shared" si="8"/>
        <v>67.316640000000007</v>
      </c>
      <c r="I191" s="126"/>
      <c r="J191" s="126">
        <f t="shared" si="9"/>
        <v>67316640</v>
      </c>
      <c r="K191" s="125">
        <f t="shared" si="10"/>
        <v>155520000</v>
      </c>
      <c r="L191" s="125">
        <f t="shared" si="7"/>
        <v>43.284876543209876</v>
      </c>
      <c r="M191" s="24">
        <v>9</v>
      </c>
    </row>
    <row r="192" spans="1:13" hidden="1" x14ac:dyDescent="0.25">
      <c r="A192" s="18">
        <v>7</v>
      </c>
      <c r="B192" s="17" t="s">
        <v>223</v>
      </c>
      <c r="C192" s="18" t="s">
        <v>34</v>
      </c>
      <c r="D192" s="22">
        <v>15</v>
      </c>
      <c r="E192" s="4" t="s">
        <v>213</v>
      </c>
      <c r="F192" s="128">
        <v>0</v>
      </c>
      <c r="G192" s="61">
        <v>0</v>
      </c>
      <c r="H192" s="10">
        <f t="shared" si="8"/>
        <v>0</v>
      </c>
      <c r="I192" s="66"/>
      <c r="J192" s="126">
        <f t="shared" si="9"/>
        <v>0</v>
      </c>
      <c r="K192" s="125">
        <f t="shared" si="10"/>
        <v>97200000</v>
      </c>
      <c r="L192" s="125">
        <f t="shared" si="7"/>
        <v>0</v>
      </c>
      <c r="M192" s="24">
        <v>9</v>
      </c>
    </row>
    <row r="193" spans="1:13" hidden="1" x14ac:dyDescent="0.25">
      <c r="A193" s="18">
        <v>8</v>
      </c>
      <c r="B193" s="17" t="s">
        <v>224</v>
      </c>
      <c r="C193" s="18" t="s">
        <v>34</v>
      </c>
      <c r="D193" s="22">
        <v>15</v>
      </c>
      <c r="E193" s="4" t="s">
        <v>213</v>
      </c>
      <c r="F193" s="128">
        <v>0</v>
      </c>
      <c r="G193" s="35">
        <v>0</v>
      </c>
      <c r="H193" s="10">
        <f t="shared" si="8"/>
        <v>0</v>
      </c>
      <c r="I193" s="66"/>
      <c r="J193" s="126">
        <f t="shared" si="9"/>
        <v>0</v>
      </c>
      <c r="K193" s="125">
        <f t="shared" si="10"/>
        <v>97200000</v>
      </c>
      <c r="L193" s="125">
        <f t="shared" si="7"/>
        <v>0</v>
      </c>
      <c r="M193" s="24">
        <v>9</v>
      </c>
    </row>
    <row r="194" spans="1:13" hidden="1" x14ac:dyDescent="0.25">
      <c r="A194" s="18">
        <v>9</v>
      </c>
      <c r="B194" s="26" t="s">
        <v>240</v>
      </c>
      <c r="C194" s="24" t="s">
        <v>37</v>
      </c>
      <c r="D194" s="43">
        <v>4</v>
      </c>
      <c r="E194" s="25" t="s">
        <v>213</v>
      </c>
      <c r="F194" s="128">
        <v>0</v>
      </c>
      <c r="G194" s="61">
        <v>0</v>
      </c>
      <c r="H194" s="10">
        <f t="shared" si="8"/>
        <v>0</v>
      </c>
      <c r="I194" s="66"/>
      <c r="J194" s="126">
        <f t="shared" si="9"/>
        <v>0</v>
      </c>
      <c r="K194" s="125">
        <f t="shared" si="10"/>
        <v>25920000</v>
      </c>
      <c r="L194" s="125">
        <f t="shared" si="7"/>
        <v>0</v>
      </c>
      <c r="M194" s="24">
        <v>9</v>
      </c>
    </row>
    <row r="195" spans="1:13" hidden="1" x14ac:dyDescent="0.25">
      <c r="A195" s="18"/>
      <c r="B195" s="12" t="s">
        <v>225</v>
      </c>
      <c r="C195" s="15">
        <f>12+34+46+39+3.9+8.25+7.75+15.5+60+4</f>
        <v>230.4</v>
      </c>
      <c r="D195" s="23">
        <f>SUM(D178:D194)</f>
        <v>170.7</v>
      </c>
      <c r="E195" s="20"/>
      <c r="F195" s="36">
        <f>SUM(F178:F194)</f>
        <v>150.82587646000002</v>
      </c>
      <c r="G195" s="36">
        <f>SUM(G178:G194)</f>
        <v>54.825278880000006</v>
      </c>
      <c r="H195" s="10">
        <f>F195+G195</f>
        <v>205.65115534000003</v>
      </c>
      <c r="I195" s="66"/>
      <c r="J195" s="126">
        <f t="shared" si="9"/>
        <v>205651155.34000003</v>
      </c>
      <c r="K195" s="125">
        <f t="shared" si="10"/>
        <v>1106136000</v>
      </c>
      <c r="L195" s="125">
        <f t="shared" si="7"/>
        <v>18.591850851974804</v>
      </c>
      <c r="M195" s="24">
        <v>9</v>
      </c>
    </row>
    <row r="196" spans="1:13" x14ac:dyDescent="0.25">
      <c r="A196" s="11" t="s">
        <v>226</v>
      </c>
      <c r="B196" s="12" t="s">
        <v>227</v>
      </c>
      <c r="C196" s="18"/>
      <c r="D196" s="24"/>
      <c r="E196" s="4"/>
      <c r="F196" s="35"/>
      <c r="G196" s="29"/>
      <c r="H196" s="10"/>
      <c r="I196" s="66"/>
      <c r="J196" s="126">
        <f t="shared" si="9"/>
        <v>0</v>
      </c>
      <c r="K196" s="125">
        <f t="shared" si="10"/>
        <v>0</v>
      </c>
      <c r="L196" s="125"/>
      <c r="M196" s="24">
        <v>9</v>
      </c>
    </row>
    <row r="197" spans="1:13" x14ac:dyDescent="0.25">
      <c r="A197" s="18">
        <v>1</v>
      </c>
      <c r="B197" s="17" t="s">
        <v>228</v>
      </c>
      <c r="C197" s="18" t="s">
        <v>253</v>
      </c>
      <c r="D197" s="19">
        <v>6</v>
      </c>
      <c r="E197" s="4" t="s">
        <v>213</v>
      </c>
      <c r="F197" s="57">
        <v>30.383599999999998</v>
      </c>
      <c r="G197" s="61">
        <v>3.7233999999999998</v>
      </c>
      <c r="H197" s="10">
        <f t="shared" ref="H197:H205" si="11">F197+G197</f>
        <v>34.106999999999999</v>
      </c>
      <c r="I197" s="126"/>
      <c r="J197" s="126">
        <f t="shared" si="9"/>
        <v>34107000</v>
      </c>
      <c r="K197" s="125">
        <f t="shared" si="10"/>
        <v>38880000</v>
      </c>
      <c r="L197" s="125">
        <f t="shared" si="7"/>
        <v>87.723765432098759</v>
      </c>
      <c r="M197" s="24">
        <v>9</v>
      </c>
    </row>
    <row r="198" spans="1:13" x14ac:dyDescent="0.25">
      <c r="A198" s="18">
        <v>2</v>
      </c>
      <c r="B198" s="17" t="s">
        <v>230</v>
      </c>
      <c r="C198" s="18" t="s">
        <v>231</v>
      </c>
      <c r="D198" s="19">
        <v>14.5</v>
      </c>
      <c r="E198" s="4" t="s">
        <v>213</v>
      </c>
      <c r="F198" s="57">
        <v>68.128999999999991</v>
      </c>
      <c r="G198" s="61">
        <v>9.0839999999999996</v>
      </c>
      <c r="H198" s="10">
        <f t="shared" si="11"/>
        <v>77.212999999999994</v>
      </c>
      <c r="I198" s="126"/>
      <c r="J198" s="126">
        <f t="shared" si="9"/>
        <v>77213000</v>
      </c>
      <c r="K198" s="125">
        <f t="shared" si="10"/>
        <v>93960000</v>
      </c>
      <c r="L198" s="125">
        <f t="shared" si="7"/>
        <v>82.176458067262672</v>
      </c>
      <c r="M198" s="24">
        <v>9</v>
      </c>
    </row>
    <row r="199" spans="1:13" x14ac:dyDescent="0.25">
      <c r="A199" s="18">
        <v>3</v>
      </c>
      <c r="B199" s="17" t="s">
        <v>232</v>
      </c>
      <c r="C199" s="18" t="s">
        <v>29</v>
      </c>
      <c r="D199" s="19">
        <v>12</v>
      </c>
      <c r="E199" s="4" t="s">
        <v>213</v>
      </c>
      <c r="F199" s="57">
        <v>11.47284</v>
      </c>
      <c r="G199" s="61">
        <v>2.4482400000000002</v>
      </c>
      <c r="H199" s="10">
        <f t="shared" si="11"/>
        <v>13.92108</v>
      </c>
      <c r="I199" s="126"/>
      <c r="J199" s="126">
        <f t="shared" si="9"/>
        <v>13921080</v>
      </c>
      <c r="K199" s="125">
        <f t="shared" si="10"/>
        <v>77760000</v>
      </c>
      <c r="L199" s="125">
        <f t="shared" si="7"/>
        <v>17.902623456790124</v>
      </c>
      <c r="M199" s="24">
        <v>9</v>
      </c>
    </row>
    <row r="200" spans="1:13" x14ac:dyDescent="0.25">
      <c r="A200" s="18">
        <v>4</v>
      </c>
      <c r="B200" s="17" t="s">
        <v>233</v>
      </c>
      <c r="C200" s="18" t="s">
        <v>234</v>
      </c>
      <c r="D200" s="19">
        <v>8</v>
      </c>
      <c r="E200" s="4" t="s">
        <v>213</v>
      </c>
      <c r="F200" s="57">
        <v>34.505790000000005</v>
      </c>
      <c r="G200" s="61">
        <v>4.8265200000000004</v>
      </c>
      <c r="H200" s="10">
        <f t="shared" si="11"/>
        <v>39.332310000000007</v>
      </c>
      <c r="I200" s="126"/>
      <c r="J200" s="126">
        <f t="shared" si="9"/>
        <v>39332310.000000007</v>
      </c>
      <c r="K200" s="125">
        <f t="shared" si="10"/>
        <v>51840000</v>
      </c>
      <c r="L200" s="125">
        <f t="shared" si="7"/>
        <v>75.872511574074082</v>
      </c>
      <c r="M200" s="24">
        <v>9</v>
      </c>
    </row>
    <row r="201" spans="1:13" x14ac:dyDescent="0.25">
      <c r="A201" s="18">
        <v>5</v>
      </c>
      <c r="B201" s="17" t="s">
        <v>235</v>
      </c>
      <c r="C201" s="18" t="s">
        <v>229</v>
      </c>
      <c r="D201" s="19">
        <v>6</v>
      </c>
      <c r="E201" s="4" t="s">
        <v>213</v>
      </c>
      <c r="F201" s="57">
        <v>24.731459999999998</v>
      </c>
      <c r="G201" s="61">
        <v>2.853396</v>
      </c>
      <c r="H201" s="10">
        <f t="shared" si="11"/>
        <v>27.584855999999998</v>
      </c>
      <c r="I201" s="126"/>
      <c r="J201" s="126">
        <f t="shared" si="9"/>
        <v>27584856</v>
      </c>
      <c r="K201" s="125">
        <f t="shared" si="10"/>
        <v>38880000</v>
      </c>
      <c r="L201" s="125">
        <f t="shared" si="7"/>
        <v>70.948703703703714</v>
      </c>
      <c r="M201" s="24">
        <v>9</v>
      </c>
    </row>
    <row r="202" spans="1:13" x14ac:dyDescent="0.25">
      <c r="A202" s="18">
        <v>6</v>
      </c>
      <c r="B202" s="17" t="s">
        <v>236</v>
      </c>
      <c r="C202" s="18" t="s">
        <v>229</v>
      </c>
      <c r="D202" s="19">
        <v>6</v>
      </c>
      <c r="E202" s="4" t="s">
        <v>213</v>
      </c>
      <c r="F202" s="57">
        <v>19.877571</v>
      </c>
      <c r="G202" s="61">
        <v>2.8247399999999998</v>
      </c>
      <c r="H202" s="10">
        <f t="shared" si="11"/>
        <v>22.702310999999998</v>
      </c>
      <c r="I202" s="126"/>
      <c r="J202" s="126">
        <f t="shared" si="9"/>
        <v>22702310.999999996</v>
      </c>
      <c r="K202" s="125">
        <f t="shared" si="10"/>
        <v>38880000</v>
      </c>
      <c r="L202" s="125">
        <f t="shared" si="7"/>
        <v>58.39071759259258</v>
      </c>
      <c r="M202" s="24">
        <v>9</v>
      </c>
    </row>
    <row r="203" spans="1:13" x14ac:dyDescent="0.25">
      <c r="A203" s="18">
        <v>7</v>
      </c>
      <c r="B203" s="17" t="s">
        <v>237</v>
      </c>
      <c r="C203" s="18" t="s">
        <v>42</v>
      </c>
      <c r="D203" s="19">
        <v>10</v>
      </c>
      <c r="E203" s="4" t="s">
        <v>213</v>
      </c>
      <c r="F203" s="57">
        <v>35.568288000000003</v>
      </c>
      <c r="G203" s="61">
        <v>5.1844080000000003</v>
      </c>
      <c r="H203" s="10">
        <f t="shared" si="11"/>
        <v>40.752696</v>
      </c>
      <c r="I203" s="126"/>
      <c r="J203" s="126">
        <f t="shared" si="9"/>
        <v>40752696</v>
      </c>
      <c r="K203" s="125">
        <f t="shared" si="10"/>
        <v>64800000</v>
      </c>
      <c r="L203" s="125">
        <f t="shared" si="7"/>
        <v>62.889962962962962</v>
      </c>
      <c r="M203" s="24">
        <v>9</v>
      </c>
    </row>
    <row r="204" spans="1:13" x14ac:dyDescent="0.25">
      <c r="A204" s="18">
        <v>8</v>
      </c>
      <c r="B204" s="17" t="s">
        <v>238</v>
      </c>
      <c r="C204" s="18" t="s">
        <v>42</v>
      </c>
      <c r="D204" s="19">
        <v>10</v>
      </c>
      <c r="E204" s="4" t="s">
        <v>213</v>
      </c>
      <c r="F204" s="57">
        <v>0</v>
      </c>
      <c r="G204" s="61">
        <v>0</v>
      </c>
      <c r="H204" s="10">
        <f t="shared" si="11"/>
        <v>0</v>
      </c>
      <c r="I204" s="126"/>
      <c r="J204" s="126">
        <f t="shared" si="9"/>
        <v>0</v>
      </c>
      <c r="K204" s="125">
        <f t="shared" si="10"/>
        <v>64800000</v>
      </c>
      <c r="L204" s="125">
        <f t="shared" si="7"/>
        <v>0</v>
      </c>
      <c r="M204" s="24">
        <v>9</v>
      </c>
    </row>
    <row r="205" spans="1:13" x14ac:dyDescent="0.25">
      <c r="A205" s="18">
        <v>9</v>
      </c>
      <c r="B205" s="26" t="s">
        <v>239</v>
      </c>
      <c r="C205" s="24" t="s">
        <v>13</v>
      </c>
      <c r="D205" s="43">
        <v>0.7</v>
      </c>
      <c r="E205" s="25" t="s">
        <v>213</v>
      </c>
      <c r="F205" s="57">
        <v>0.65634400000000004</v>
      </c>
      <c r="G205" s="61">
        <v>6.9428000000000004E-2</v>
      </c>
      <c r="H205" s="10">
        <f t="shared" si="11"/>
        <v>0.72577200000000008</v>
      </c>
      <c r="I205" s="126"/>
      <c r="J205" s="126">
        <f t="shared" si="9"/>
        <v>725772.00000000012</v>
      </c>
      <c r="K205" s="125">
        <f t="shared" si="10"/>
        <v>4536000</v>
      </c>
      <c r="L205" s="125">
        <f t="shared" si="7"/>
        <v>16.000264550264554</v>
      </c>
      <c r="M205" s="24">
        <v>9</v>
      </c>
    </row>
    <row r="206" spans="1:13" x14ac:dyDescent="0.25">
      <c r="G206" s="67"/>
      <c r="J206" s="126">
        <f t="shared" si="9"/>
        <v>0</v>
      </c>
      <c r="K206" s="125"/>
      <c r="L206" s="125" t="s">
        <v>140</v>
      </c>
      <c r="M206" s="24">
        <v>9</v>
      </c>
    </row>
    <row r="207" spans="1:13" x14ac:dyDescent="0.25">
      <c r="A207" s="18"/>
      <c r="B207" s="12" t="s">
        <v>243</v>
      </c>
      <c r="C207" s="23">
        <v>75</v>
      </c>
      <c r="D207" s="23">
        <v>73.2</v>
      </c>
      <c r="E207" s="20"/>
      <c r="F207" s="83">
        <f>SUM(F197:F206)</f>
        <v>225.32489299999997</v>
      </c>
      <c r="G207" s="83">
        <f>SUM(G197:G206)</f>
        <v>31.014132</v>
      </c>
      <c r="H207" s="10">
        <f>F207+G207</f>
        <v>256.33902499999999</v>
      </c>
      <c r="I207" s="66"/>
      <c r="J207" s="126">
        <f t="shared" si="9"/>
        <v>256339025</v>
      </c>
      <c r="K207" s="125">
        <f t="shared" si="10"/>
        <v>474336000</v>
      </c>
      <c r="L207" s="125">
        <f t="shared" si="7"/>
        <v>54.041655071510483</v>
      </c>
      <c r="M207" s="24">
        <v>9</v>
      </c>
    </row>
    <row r="208" spans="1:13" x14ac:dyDescent="0.25">
      <c r="A208" s="52"/>
      <c r="B208" s="51"/>
      <c r="C208" s="147"/>
      <c r="D208" s="147"/>
      <c r="E208" s="130"/>
      <c r="F208" s="148"/>
      <c r="G208" s="148"/>
      <c r="H208" s="132"/>
      <c r="I208" s="66"/>
      <c r="J208" s="133">
        <f t="shared" si="9"/>
        <v>0</v>
      </c>
      <c r="K208" s="134"/>
      <c r="L208" s="134" t="s">
        <v>140</v>
      </c>
      <c r="M208" s="53">
        <v>9</v>
      </c>
    </row>
    <row r="209" spans="1:13" x14ac:dyDescent="0.25">
      <c r="A209" s="13"/>
      <c r="B209" s="80" t="s">
        <v>258</v>
      </c>
      <c r="C209" s="81"/>
      <c r="D209" s="81"/>
      <c r="E209" s="82"/>
      <c r="F209" s="83"/>
      <c r="G209" s="83"/>
      <c r="H209" s="84"/>
      <c r="I209" s="57"/>
      <c r="J209" s="126">
        <f t="shared" si="9"/>
        <v>0</v>
      </c>
      <c r="K209" s="125"/>
      <c r="L209" s="125" t="s">
        <v>140</v>
      </c>
      <c r="M209" s="24">
        <v>9</v>
      </c>
    </row>
    <row r="210" spans="1:13" x14ac:dyDescent="0.25">
      <c r="A210" s="13">
        <v>1</v>
      </c>
      <c r="B210" s="39" t="s">
        <v>241</v>
      </c>
      <c r="C210" s="85" t="s">
        <v>242</v>
      </c>
      <c r="D210" s="86">
        <v>0.5</v>
      </c>
      <c r="E210" s="41" t="s">
        <v>259</v>
      </c>
      <c r="F210" s="57">
        <v>0.62609999999999999</v>
      </c>
      <c r="G210" s="88">
        <v>3.8039999999999997E-2</v>
      </c>
      <c r="H210" s="84">
        <f>F210+G210</f>
        <v>0.66413999999999995</v>
      </c>
      <c r="I210" s="126"/>
      <c r="J210" s="126">
        <f t="shared" si="9"/>
        <v>664140</v>
      </c>
      <c r="K210" s="125">
        <f t="shared" si="10"/>
        <v>3240000</v>
      </c>
      <c r="L210" s="125">
        <f t="shared" si="7"/>
        <v>20.49814814814815</v>
      </c>
      <c r="M210" s="24">
        <v>9</v>
      </c>
    </row>
    <row r="211" spans="1:13" x14ac:dyDescent="0.25">
      <c r="A211" s="13"/>
      <c r="B211" s="80"/>
      <c r="C211" s="81"/>
      <c r="D211" s="81"/>
      <c r="E211" s="82"/>
      <c r="F211" s="83"/>
      <c r="G211" s="83"/>
      <c r="H211" s="84"/>
      <c r="I211" s="57"/>
      <c r="J211" s="126">
        <f t="shared" si="9"/>
        <v>0</v>
      </c>
      <c r="K211" s="125"/>
      <c r="L211" s="125" t="s">
        <v>140</v>
      </c>
      <c r="M211" s="24">
        <v>9</v>
      </c>
    </row>
    <row r="212" spans="1:13" x14ac:dyDescent="0.25">
      <c r="A212" s="89" t="s">
        <v>141</v>
      </c>
      <c r="B212" s="80" t="s">
        <v>244</v>
      </c>
      <c r="C212" s="13"/>
      <c r="D212" s="85"/>
      <c r="E212" s="49"/>
      <c r="F212" s="90"/>
      <c r="G212" s="91"/>
      <c r="H212" s="84"/>
      <c r="I212" s="57"/>
      <c r="J212" s="126">
        <f t="shared" si="9"/>
        <v>0</v>
      </c>
      <c r="K212" s="125"/>
      <c r="L212" s="125" t="s">
        <v>140</v>
      </c>
      <c r="M212" s="24">
        <v>9</v>
      </c>
    </row>
    <row r="213" spans="1:13" x14ac:dyDescent="0.25">
      <c r="A213" s="13">
        <v>1</v>
      </c>
      <c r="B213" s="14" t="s">
        <v>245</v>
      </c>
      <c r="C213" s="13" t="s">
        <v>13</v>
      </c>
      <c r="D213" s="85">
        <v>1</v>
      </c>
      <c r="E213" s="92" t="s">
        <v>244</v>
      </c>
      <c r="F213" s="57">
        <v>0.91705000000000003</v>
      </c>
      <c r="G213" s="88">
        <v>3.1350000000000003E-2</v>
      </c>
      <c r="H213" s="84">
        <f>F213+G213</f>
        <v>0.94840000000000002</v>
      </c>
      <c r="I213" s="126"/>
      <c r="J213" s="126">
        <f t="shared" si="9"/>
        <v>948400</v>
      </c>
      <c r="K213" s="125">
        <f t="shared" si="10"/>
        <v>6480000</v>
      </c>
      <c r="L213" s="125">
        <f t="shared" si="7"/>
        <v>14.635802469135802</v>
      </c>
      <c r="M213" s="24">
        <v>9</v>
      </c>
    </row>
    <row r="214" spans="1:13" s="138" customFormat="1" ht="15.75" x14ac:dyDescent="0.25">
      <c r="A214" s="73"/>
      <c r="B214" s="73"/>
      <c r="C214" s="74"/>
      <c r="D214" s="74"/>
      <c r="E214" s="75"/>
      <c r="F214" s="76"/>
      <c r="G214" s="76"/>
      <c r="H214" s="77"/>
      <c r="I214" s="135"/>
      <c r="J214" s="127"/>
      <c r="K214" s="136"/>
      <c r="L214" s="136"/>
      <c r="M214" s="137"/>
    </row>
    <row r="215" spans="1:13" s="138" customFormat="1" ht="15.75" x14ac:dyDescent="0.25">
      <c r="A215" s="73"/>
      <c r="B215" s="73"/>
      <c r="C215" s="74"/>
      <c r="D215" s="74"/>
      <c r="E215" s="75"/>
      <c r="F215" s="76"/>
      <c r="G215" s="76"/>
      <c r="H215" s="77"/>
      <c r="I215" s="135"/>
      <c r="J215" s="127"/>
      <c r="K215" s="136"/>
      <c r="L215" s="136"/>
      <c r="M215" s="137"/>
    </row>
    <row r="216" spans="1:13" s="138" customFormat="1" ht="15.75" x14ac:dyDescent="0.25">
      <c r="A216" s="73"/>
      <c r="B216" s="73"/>
      <c r="C216" s="74"/>
      <c r="D216" s="74"/>
      <c r="E216" s="75"/>
      <c r="F216" s="76"/>
      <c r="G216" s="76"/>
      <c r="H216" s="77"/>
      <c r="I216" s="135"/>
      <c r="J216" s="127"/>
      <c r="K216" s="136"/>
      <c r="L216" s="136"/>
      <c r="M216" s="137"/>
    </row>
    <row r="217" spans="1:13" s="138" customFormat="1" ht="15.75" x14ac:dyDescent="0.25">
      <c r="A217" s="73"/>
      <c r="B217" s="73"/>
      <c r="C217" s="74"/>
      <c r="D217" s="74"/>
      <c r="E217" s="75"/>
      <c r="F217" s="76"/>
      <c r="G217" s="76"/>
      <c r="H217" s="77"/>
      <c r="I217" s="135"/>
      <c r="J217" s="127"/>
      <c r="K217" s="136"/>
      <c r="L217" s="136"/>
      <c r="M217" s="137"/>
    </row>
    <row r="218" spans="1:13" s="138" customFormat="1" ht="15.75" x14ac:dyDescent="0.25">
      <c r="A218" s="73"/>
      <c r="B218" s="73"/>
      <c r="C218" s="74"/>
      <c r="D218" s="74"/>
      <c r="E218" s="75"/>
      <c r="F218" s="76"/>
      <c r="G218" s="76"/>
      <c r="H218" s="77"/>
      <c r="I218" s="135"/>
      <c r="J218" s="127"/>
      <c r="K218" s="136"/>
      <c r="L218" s="136"/>
      <c r="M218" s="137"/>
    </row>
    <row r="219" spans="1:13" s="138" customFormat="1" ht="15.75" x14ac:dyDescent="0.25">
      <c r="A219" s="73"/>
      <c r="B219" s="73"/>
      <c r="C219" s="74"/>
      <c r="D219" s="74"/>
      <c r="E219" s="75"/>
      <c r="F219" s="76"/>
      <c r="G219" s="76"/>
      <c r="H219" s="77"/>
      <c r="I219" s="135"/>
      <c r="J219" s="127"/>
      <c r="K219" s="136"/>
      <c r="L219" s="136"/>
      <c r="M219" s="137"/>
    </row>
    <row r="220" spans="1:13" s="138" customFormat="1" ht="15.75" x14ac:dyDescent="0.25">
      <c r="A220" s="73"/>
      <c r="B220" s="73"/>
      <c r="C220" s="74"/>
      <c r="D220" s="74"/>
      <c r="E220" s="75"/>
      <c r="F220" s="76"/>
      <c r="G220" s="76"/>
      <c r="H220" s="77"/>
      <c r="I220" s="135"/>
      <c r="J220" s="127"/>
      <c r="K220" s="136"/>
      <c r="L220" s="136"/>
      <c r="M220" s="137"/>
    </row>
    <row r="221" spans="1:13" s="138" customFormat="1" ht="15.75" x14ac:dyDescent="0.25">
      <c r="A221" s="73"/>
      <c r="B221" s="73"/>
      <c r="C221" s="74"/>
      <c r="D221" s="74"/>
      <c r="E221" s="75"/>
      <c r="F221" s="76"/>
      <c r="G221" s="76"/>
      <c r="H221" s="77"/>
      <c r="I221" s="135"/>
      <c r="J221" s="127"/>
      <c r="K221" s="136"/>
      <c r="L221" s="136"/>
      <c r="M221" s="137"/>
    </row>
    <row r="222" spans="1:13" s="138" customFormat="1" ht="15.75" x14ac:dyDescent="0.25">
      <c r="A222" s="73"/>
      <c r="B222" s="73"/>
      <c r="C222" s="74"/>
      <c r="D222" s="74"/>
      <c r="E222" s="75"/>
      <c r="F222" s="76"/>
      <c r="G222" s="76"/>
      <c r="H222" s="77"/>
      <c r="I222" s="135"/>
      <c r="J222" s="127"/>
      <c r="K222" s="136"/>
      <c r="L222" s="136"/>
      <c r="M222" s="137"/>
    </row>
    <row r="223" spans="1:13" s="138" customFormat="1" ht="15.75" x14ac:dyDescent="0.25">
      <c r="A223" s="73"/>
      <c r="B223" s="73"/>
      <c r="C223" s="74"/>
      <c r="D223" s="74"/>
      <c r="E223" s="75"/>
      <c r="F223" s="76"/>
      <c r="G223" s="76"/>
      <c r="H223" s="77"/>
      <c r="I223" s="135"/>
      <c r="J223" s="127"/>
      <c r="K223" s="136"/>
      <c r="L223" s="136"/>
      <c r="M223" s="137"/>
    </row>
    <row r="224" spans="1:13" s="138" customFormat="1" ht="15.75" x14ac:dyDescent="0.25">
      <c r="A224" s="73"/>
      <c r="B224" s="73"/>
      <c r="C224" s="74"/>
      <c r="D224" s="74"/>
      <c r="E224" s="75"/>
      <c r="F224" s="76"/>
      <c r="G224" s="76"/>
      <c r="H224" s="77"/>
      <c r="I224" s="135"/>
      <c r="J224" s="127"/>
      <c r="K224" s="136"/>
      <c r="L224" s="136"/>
      <c r="M224" s="137"/>
    </row>
    <row r="225" spans="1:13" s="138" customFormat="1" ht="15.75" x14ac:dyDescent="0.25">
      <c r="A225" s="73"/>
      <c r="B225" s="73"/>
      <c r="C225" s="74"/>
      <c r="D225" s="74"/>
      <c r="E225" s="75"/>
      <c r="F225" s="76"/>
      <c r="G225" s="76"/>
      <c r="H225" s="77"/>
      <c r="I225" s="135"/>
      <c r="J225" s="127"/>
      <c r="K225" s="136"/>
      <c r="L225" s="136"/>
      <c r="M225" s="137"/>
    </row>
    <row r="226" spans="1:13" s="138" customFormat="1" ht="15.75" customHeight="1" x14ac:dyDescent="0.25">
      <c r="A226" s="73"/>
      <c r="B226" s="73"/>
      <c r="C226" s="74"/>
      <c r="D226" s="74"/>
      <c r="E226" s="423"/>
      <c r="F226" s="76"/>
      <c r="G226" s="139"/>
      <c r="H226" s="76"/>
      <c r="I226" s="135"/>
      <c r="J226" s="127"/>
      <c r="K226" s="136"/>
      <c r="L226" s="136"/>
      <c r="M226" s="137"/>
    </row>
    <row r="227" spans="1:13" s="138" customFormat="1" x14ac:dyDescent="0.25">
      <c r="E227" s="423"/>
      <c r="F227" s="135"/>
      <c r="G227" s="140"/>
      <c r="H227" s="135"/>
      <c r="I227" s="135"/>
      <c r="J227" s="127"/>
      <c r="K227" s="136"/>
      <c r="L227" s="136"/>
      <c r="M227" s="137"/>
    </row>
    <row r="228" spans="1:13" s="138" customFormat="1" x14ac:dyDescent="0.25">
      <c r="C228" s="141"/>
      <c r="D228" s="141"/>
      <c r="F228" s="135"/>
      <c r="G228" s="140"/>
      <c r="H228" s="135"/>
      <c r="I228" s="135"/>
      <c r="J228" s="127"/>
      <c r="K228" s="136"/>
      <c r="L228" s="136"/>
      <c r="M228" s="137"/>
    </row>
    <row r="229" spans="1:13" s="138" customFormat="1" x14ac:dyDescent="0.25">
      <c r="F229" s="76"/>
      <c r="G229" s="140"/>
      <c r="H229" s="135"/>
      <c r="I229" s="135"/>
      <c r="J229" s="127"/>
      <c r="K229" s="136"/>
      <c r="L229" s="136"/>
      <c r="M229" s="137"/>
    </row>
    <row r="230" spans="1:13" s="138" customFormat="1" x14ac:dyDescent="0.25">
      <c r="G230" s="140"/>
      <c r="J230" s="127"/>
      <c r="K230" s="136"/>
      <c r="L230" s="136"/>
      <c r="M230" s="137"/>
    </row>
    <row r="231" spans="1:13" s="138" customFormat="1" x14ac:dyDescent="0.25">
      <c r="F231" s="129"/>
      <c r="G231" s="140"/>
      <c r="J231" s="127"/>
      <c r="K231" s="136"/>
      <c r="L231" s="136"/>
      <c r="M231" s="137"/>
    </row>
    <row r="232" spans="1:13" s="138" customFormat="1" x14ac:dyDescent="0.25">
      <c r="G232" s="142"/>
      <c r="J232" s="127"/>
      <c r="K232" s="136"/>
      <c r="L232" s="136"/>
      <c r="M232" s="137"/>
    </row>
    <row r="233" spans="1:13" s="138" customFormat="1" x14ac:dyDescent="0.25">
      <c r="B233" s="135"/>
      <c r="G233" s="140"/>
      <c r="J233" s="127"/>
      <c r="K233" s="136"/>
      <c r="L233" s="136"/>
      <c r="M233" s="137"/>
    </row>
    <row r="234" spans="1:13" s="138" customFormat="1" x14ac:dyDescent="0.25">
      <c r="B234" s="135"/>
      <c r="E234" s="143"/>
      <c r="F234" s="141"/>
      <c r="G234" s="142"/>
      <c r="H234" s="141"/>
      <c r="I234" s="141"/>
      <c r="J234" s="141"/>
      <c r="K234" s="136"/>
      <c r="L234" s="136"/>
      <c r="M234" s="137"/>
    </row>
    <row r="235" spans="1:13" s="138" customFormat="1" x14ac:dyDescent="0.25">
      <c r="G235" s="142"/>
      <c r="K235" s="136"/>
      <c r="L235" s="136"/>
      <c r="M235" s="137"/>
    </row>
    <row r="236" spans="1:13" s="138" customFormat="1" x14ac:dyDescent="0.25">
      <c r="G236" s="142"/>
      <c r="K236" s="136"/>
      <c r="L236" s="136"/>
    </row>
    <row r="237" spans="1:13" s="138" customFormat="1" x14ac:dyDescent="0.25">
      <c r="G237" s="142"/>
      <c r="K237" s="136"/>
      <c r="L237" s="136"/>
    </row>
    <row r="238" spans="1:13" s="138" customFormat="1" x14ac:dyDescent="0.25">
      <c r="G238" s="142"/>
      <c r="K238" s="136"/>
      <c r="L238" s="136"/>
    </row>
    <row r="239" spans="1:13" s="138" customFormat="1" x14ac:dyDescent="0.25">
      <c r="C239" s="141"/>
      <c r="D239" s="141"/>
      <c r="F239" s="135"/>
      <c r="G239" s="140"/>
      <c r="H239" s="135"/>
      <c r="I239" s="135"/>
      <c r="J239" s="135"/>
      <c r="K239" s="136"/>
      <c r="L239" s="136"/>
    </row>
    <row r="240" spans="1:13" s="138" customFormat="1" x14ac:dyDescent="0.25">
      <c r="E240" s="144"/>
      <c r="F240" s="135"/>
      <c r="G240" s="140"/>
      <c r="H240" s="135"/>
      <c r="I240" s="135"/>
      <c r="J240" s="135"/>
      <c r="K240" s="136"/>
    </row>
    <row r="241" spans="5:11" s="138" customFormat="1" x14ac:dyDescent="0.25">
      <c r="E241" s="135"/>
      <c r="G241" s="140"/>
      <c r="K241" s="136"/>
    </row>
    <row r="242" spans="5:11" s="138" customFormat="1" x14ac:dyDescent="0.25">
      <c r="G242" s="140"/>
      <c r="K242" s="135"/>
    </row>
    <row r="243" spans="5:11" s="138" customFormat="1" x14ac:dyDescent="0.25">
      <c r="G243" s="145"/>
      <c r="K243" s="135"/>
    </row>
    <row r="244" spans="5:11" s="138" customFormat="1" x14ac:dyDescent="0.25">
      <c r="G244" s="146"/>
    </row>
    <row r="245" spans="5:11" s="138" customFormat="1" x14ac:dyDescent="0.25">
      <c r="G245" s="139"/>
    </row>
  </sheetData>
  <mergeCells count="38">
    <mergeCell ref="M91:M95"/>
    <mergeCell ref="J91:J95"/>
    <mergeCell ref="K170:K174"/>
    <mergeCell ref="L170:L174"/>
    <mergeCell ref="M170:M174"/>
    <mergeCell ref="J170:J174"/>
    <mergeCell ref="H170:H174"/>
    <mergeCell ref="B175:H175"/>
    <mergeCell ref="E226:E227"/>
    <mergeCell ref="K91:K95"/>
    <mergeCell ref="L91:L95"/>
    <mergeCell ref="B96:H96"/>
    <mergeCell ref="A143:H143"/>
    <mergeCell ref="A170:A174"/>
    <mergeCell ref="B170:B174"/>
    <mergeCell ref="C170:C174"/>
    <mergeCell ref="D170:D174"/>
    <mergeCell ref="E170:E174"/>
    <mergeCell ref="F170:F174"/>
    <mergeCell ref="G170:G174"/>
    <mergeCell ref="B7:H7"/>
    <mergeCell ref="A91:A95"/>
    <mergeCell ref="B91:B95"/>
    <mergeCell ref="C91:C95"/>
    <mergeCell ref="D91:D95"/>
    <mergeCell ref="E91:E95"/>
    <mergeCell ref="F91:F95"/>
    <mergeCell ref="G91:G95"/>
    <mergeCell ref="H91:H95"/>
    <mergeCell ref="A1:H1"/>
    <mergeCell ref="A2:A6"/>
    <mergeCell ref="B2:B6"/>
    <mergeCell ref="C2:C6"/>
    <mergeCell ref="D2:D6"/>
    <mergeCell ref="E2:E6"/>
    <mergeCell ref="F2:F6"/>
    <mergeCell ref="G2:G6"/>
    <mergeCell ref="H2:H6"/>
  </mergeCells>
  <pageMargins left="0.28000000000000003" right="0.5" top="0.75" bottom="0.75" header="0.3" footer="0.3"/>
  <pageSetup paperSize="9" scale="75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57" sqref="C57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36"/>
  <sheetViews>
    <sheetView topLeftCell="A37" workbookViewId="0">
      <selection activeCell="C57" sqref="C57"/>
    </sheetView>
  </sheetViews>
  <sheetFormatPr defaultRowHeight="15" x14ac:dyDescent="0.25"/>
  <cols>
    <col min="1" max="1" width="4.140625" style="55" customWidth="1"/>
    <col min="2" max="2" width="32.5703125" style="55" customWidth="1"/>
    <col min="3" max="3" width="8.28515625" style="55" customWidth="1"/>
    <col min="4" max="4" width="5.42578125" style="55" customWidth="1"/>
    <col min="5" max="5" width="26.5703125" style="55" customWidth="1"/>
    <col min="6" max="6" width="9.140625" style="55"/>
    <col min="7" max="7" width="16.7109375" style="55" bestFit="1" customWidth="1"/>
    <col min="8" max="16384" width="9.140625" style="55"/>
  </cols>
  <sheetData>
    <row r="1" spans="1:6" x14ac:dyDescent="0.25">
      <c r="A1" s="416" t="s">
        <v>262</v>
      </c>
      <c r="B1" s="416"/>
      <c r="C1" s="416"/>
    </row>
    <row r="2" spans="1:6" ht="15" customHeight="1" x14ac:dyDescent="0.25">
      <c r="A2" s="417" t="s">
        <v>0</v>
      </c>
      <c r="B2" s="418" t="s">
        <v>1</v>
      </c>
      <c r="C2" s="419" t="s">
        <v>2</v>
      </c>
    </row>
    <row r="3" spans="1:6" x14ac:dyDescent="0.25">
      <c r="A3" s="417"/>
      <c r="B3" s="418"/>
      <c r="C3" s="419"/>
    </row>
    <row r="4" spans="1:6" x14ac:dyDescent="0.25">
      <c r="A4" s="417"/>
      <c r="B4" s="418"/>
      <c r="C4" s="419"/>
    </row>
    <row r="5" spans="1:6" x14ac:dyDescent="0.25">
      <c r="A5" s="417"/>
      <c r="B5" s="418"/>
      <c r="C5" s="419"/>
    </row>
    <row r="6" spans="1:6" x14ac:dyDescent="0.25">
      <c r="A6" s="417"/>
      <c r="B6" s="418"/>
      <c r="C6" s="419"/>
    </row>
    <row r="7" spans="1:6" ht="16.5" x14ac:dyDescent="0.25">
      <c r="A7" s="1" t="s">
        <v>5</v>
      </c>
      <c r="B7" s="420" t="s">
        <v>6</v>
      </c>
      <c r="C7" s="420"/>
    </row>
    <row r="8" spans="1:6" x14ac:dyDescent="0.25">
      <c r="A8" s="50"/>
      <c r="B8" s="51" t="s">
        <v>7</v>
      </c>
      <c r="C8" s="52"/>
      <c r="D8" s="18">
        <v>46</v>
      </c>
      <c r="E8" s="17" t="s">
        <v>68</v>
      </c>
      <c r="F8" s="18" t="s">
        <v>13</v>
      </c>
    </row>
    <row r="9" spans="1:6" x14ac:dyDescent="0.25">
      <c r="A9" s="18">
        <v>1</v>
      </c>
      <c r="B9" s="17" t="s">
        <v>8</v>
      </c>
      <c r="C9" s="18" t="s">
        <v>9</v>
      </c>
      <c r="D9" s="18">
        <v>47</v>
      </c>
      <c r="E9" s="17" t="s">
        <v>69</v>
      </c>
      <c r="F9" s="4" t="s">
        <v>37</v>
      </c>
    </row>
    <row r="10" spans="1:6" x14ac:dyDescent="0.25">
      <c r="A10" s="18">
        <v>2</v>
      </c>
      <c r="B10" s="17" t="s">
        <v>10</v>
      </c>
      <c r="C10" s="18" t="s">
        <v>11</v>
      </c>
      <c r="D10" s="18">
        <v>48</v>
      </c>
      <c r="E10" s="17" t="s">
        <v>70</v>
      </c>
      <c r="F10" s="4" t="s">
        <v>37</v>
      </c>
    </row>
    <row r="11" spans="1:6" x14ac:dyDescent="0.25">
      <c r="A11" s="18">
        <v>3</v>
      </c>
      <c r="B11" s="17" t="s">
        <v>12</v>
      </c>
      <c r="C11" s="18" t="s">
        <v>13</v>
      </c>
      <c r="D11" s="18">
        <v>49</v>
      </c>
      <c r="E11" s="17" t="s">
        <v>71</v>
      </c>
      <c r="F11" s="4" t="s">
        <v>13</v>
      </c>
    </row>
    <row r="12" spans="1:6" x14ac:dyDescent="0.25">
      <c r="A12" s="18">
        <v>4</v>
      </c>
      <c r="B12" s="17" t="s">
        <v>14</v>
      </c>
      <c r="C12" s="18" t="s">
        <v>15</v>
      </c>
      <c r="D12" s="18">
        <v>50</v>
      </c>
      <c r="E12" s="17" t="s">
        <v>72</v>
      </c>
      <c r="F12" s="4" t="s">
        <v>13</v>
      </c>
    </row>
    <row r="13" spans="1:6" x14ac:dyDescent="0.25">
      <c r="A13" s="18">
        <v>5</v>
      </c>
      <c r="B13" s="17" t="s">
        <v>16</v>
      </c>
      <c r="C13" s="4" t="s">
        <v>17</v>
      </c>
      <c r="D13" s="18">
        <v>51</v>
      </c>
      <c r="E13" s="17" t="s">
        <v>73</v>
      </c>
      <c r="F13" s="4" t="s">
        <v>74</v>
      </c>
    </row>
    <row r="14" spans="1:6" x14ac:dyDescent="0.25">
      <c r="A14" s="18">
        <v>6</v>
      </c>
      <c r="B14" s="58" t="s">
        <v>18</v>
      </c>
      <c r="C14" s="18" t="s">
        <v>13</v>
      </c>
      <c r="D14" s="18">
        <v>52</v>
      </c>
      <c r="E14" s="17" t="s">
        <v>75</v>
      </c>
      <c r="F14" s="4" t="s">
        <v>31</v>
      </c>
    </row>
    <row r="15" spans="1:6" x14ac:dyDescent="0.25">
      <c r="A15" s="18">
        <v>7</v>
      </c>
      <c r="B15" s="58" t="s">
        <v>19</v>
      </c>
      <c r="C15" s="18" t="s">
        <v>20</v>
      </c>
      <c r="D15" s="18">
        <v>53</v>
      </c>
      <c r="E15" s="17" t="s">
        <v>76</v>
      </c>
      <c r="F15" s="4" t="s">
        <v>40</v>
      </c>
    </row>
    <row r="16" spans="1:6" x14ac:dyDescent="0.25">
      <c r="A16" s="18">
        <v>8</v>
      </c>
      <c r="B16" s="58" t="s">
        <v>21</v>
      </c>
      <c r="C16" s="18" t="s">
        <v>22</v>
      </c>
      <c r="D16" s="18">
        <v>54</v>
      </c>
      <c r="E16" s="17" t="s">
        <v>77</v>
      </c>
      <c r="F16" s="4" t="s">
        <v>78</v>
      </c>
    </row>
    <row r="17" spans="1:6" x14ac:dyDescent="0.25">
      <c r="A17" s="18">
        <v>9</v>
      </c>
      <c r="B17" s="58" t="s">
        <v>23</v>
      </c>
      <c r="C17" s="18" t="s">
        <v>20</v>
      </c>
      <c r="D17" s="18">
        <v>55</v>
      </c>
      <c r="E17" s="17" t="s">
        <v>79</v>
      </c>
      <c r="F17" s="4" t="s">
        <v>78</v>
      </c>
    </row>
    <row r="18" spans="1:6" x14ac:dyDescent="0.25">
      <c r="A18" s="18">
        <v>10</v>
      </c>
      <c r="B18" s="59" t="s">
        <v>24</v>
      </c>
      <c r="C18" s="18" t="s">
        <v>13</v>
      </c>
      <c r="D18" s="18">
        <v>56</v>
      </c>
      <c r="E18" s="26" t="s">
        <v>80</v>
      </c>
      <c r="F18" s="27" t="s">
        <v>34</v>
      </c>
    </row>
    <row r="19" spans="1:6" x14ac:dyDescent="0.25">
      <c r="A19" s="18">
        <v>11</v>
      </c>
      <c r="B19" s="58" t="s">
        <v>25</v>
      </c>
      <c r="C19" s="18" t="s">
        <v>20</v>
      </c>
      <c r="D19" s="18">
        <v>57</v>
      </c>
      <c r="E19" s="26" t="s">
        <v>81</v>
      </c>
      <c r="F19" s="27" t="s">
        <v>34</v>
      </c>
    </row>
    <row r="20" spans="1:6" x14ac:dyDescent="0.25">
      <c r="A20" s="18">
        <v>12</v>
      </c>
      <c r="B20" s="17" t="s">
        <v>26</v>
      </c>
      <c r="C20" s="18" t="s">
        <v>27</v>
      </c>
      <c r="D20" s="18">
        <v>58</v>
      </c>
      <c r="E20" s="26" t="s">
        <v>82</v>
      </c>
      <c r="F20" s="27" t="s">
        <v>13</v>
      </c>
    </row>
    <row r="21" spans="1:6" x14ac:dyDescent="0.25">
      <c r="A21" s="18">
        <v>13</v>
      </c>
      <c r="B21" s="26" t="s">
        <v>28</v>
      </c>
      <c r="C21" s="27" t="s">
        <v>29</v>
      </c>
      <c r="D21" s="18">
        <v>59</v>
      </c>
      <c r="E21" s="26" t="s">
        <v>83</v>
      </c>
      <c r="F21" s="27" t="s">
        <v>13</v>
      </c>
    </row>
    <row r="22" spans="1:6" x14ac:dyDescent="0.25">
      <c r="A22" s="18">
        <v>14</v>
      </c>
      <c r="B22" s="17" t="s">
        <v>30</v>
      </c>
      <c r="C22" s="18" t="s">
        <v>31</v>
      </c>
      <c r="D22" s="18">
        <v>60</v>
      </c>
      <c r="E22" s="26" t="s">
        <v>84</v>
      </c>
      <c r="F22" s="27" t="s">
        <v>34</v>
      </c>
    </row>
    <row r="23" spans="1:6" x14ac:dyDescent="0.25">
      <c r="A23" s="18">
        <v>15</v>
      </c>
      <c r="B23" s="17" t="s">
        <v>32</v>
      </c>
      <c r="C23" s="18" t="s">
        <v>31</v>
      </c>
      <c r="D23" s="18">
        <v>61</v>
      </c>
      <c r="E23" s="26" t="s">
        <v>85</v>
      </c>
      <c r="F23" s="27" t="s">
        <v>34</v>
      </c>
    </row>
    <row r="24" spans="1:6" x14ac:dyDescent="0.25">
      <c r="A24" s="18">
        <v>16</v>
      </c>
      <c r="B24" s="46" t="s">
        <v>33</v>
      </c>
      <c r="C24" s="18" t="s">
        <v>34</v>
      </c>
      <c r="D24" s="18">
        <v>62</v>
      </c>
      <c r="E24" s="26" t="s">
        <v>86</v>
      </c>
      <c r="F24" s="27" t="s">
        <v>74</v>
      </c>
    </row>
    <row r="25" spans="1:6" x14ac:dyDescent="0.25">
      <c r="A25" s="18">
        <v>17</v>
      </c>
      <c r="B25" s="46" t="s">
        <v>35</v>
      </c>
      <c r="C25" s="18" t="s">
        <v>34</v>
      </c>
      <c r="D25" s="18">
        <v>63</v>
      </c>
      <c r="E25" s="26" t="s">
        <v>87</v>
      </c>
      <c r="F25" s="54" t="s">
        <v>78</v>
      </c>
    </row>
    <row r="26" spans="1:6" x14ac:dyDescent="0.25">
      <c r="A26" s="18">
        <v>18</v>
      </c>
      <c r="B26" s="46" t="s">
        <v>36</v>
      </c>
      <c r="C26" s="18" t="s">
        <v>37</v>
      </c>
      <c r="D26" s="18">
        <v>64</v>
      </c>
      <c r="E26" s="26" t="s">
        <v>88</v>
      </c>
      <c r="F26" s="27" t="s">
        <v>89</v>
      </c>
    </row>
    <row r="27" spans="1:6" x14ac:dyDescent="0.25">
      <c r="A27" s="18">
        <v>19</v>
      </c>
      <c r="B27" s="17" t="s">
        <v>38</v>
      </c>
      <c r="C27" s="4" t="s">
        <v>37</v>
      </c>
      <c r="D27" s="18">
        <v>65</v>
      </c>
      <c r="E27" s="26" t="s">
        <v>90</v>
      </c>
      <c r="F27" s="27" t="s">
        <v>89</v>
      </c>
    </row>
    <row r="28" spans="1:6" x14ac:dyDescent="0.25">
      <c r="A28" s="18">
        <v>20</v>
      </c>
      <c r="B28" s="17" t="s">
        <v>39</v>
      </c>
      <c r="C28" s="4" t="s">
        <v>40</v>
      </c>
      <c r="D28" s="18">
        <v>66</v>
      </c>
      <c r="E28" s="26" t="s">
        <v>91</v>
      </c>
      <c r="F28" s="27" t="s">
        <v>78</v>
      </c>
    </row>
    <row r="29" spans="1:6" x14ac:dyDescent="0.25">
      <c r="A29" s="18">
        <v>21</v>
      </c>
      <c r="B29" s="46" t="s">
        <v>41</v>
      </c>
      <c r="C29" s="4" t="s">
        <v>42</v>
      </c>
      <c r="D29" s="18">
        <v>67</v>
      </c>
      <c r="E29" s="26" t="s">
        <v>92</v>
      </c>
      <c r="F29" s="27" t="s">
        <v>78</v>
      </c>
    </row>
    <row r="30" spans="1:6" x14ac:dyDescent="0.25">
      <c r="A30" s="18">
        <v>22</v>
      </c>
      <c r="B30" s="17" t="s">
        <v>43</v>
      </c>
      <c r="C30" s="18" t="s">
        <v>13</v>
      </c>
      <c r="D30" s="18">
        <v>68</v>
      </c>
      <c r="E30" s="26" t="s">
        <v>93</v>
      </c>
      <c r="F30" s="27" t="s">
        <v>74</v>
      </c>
    </row>
    <row r="31" spans="1:6" x14ac:dyDescent="0.25">
      <c r="A31" s="18">
        <v>23</v>
      </c>
      <c r="B31" s="17" t="s">
        <v>44</v>
      </c>
      <c r="C31" s="4" t="s">
        <v>13</v>
      </c>
      <c r="D31" s="18">
        <v>69</v>
      </c>
      <c r="E31" s="26" t="s">
        <v>94</v>
      </c>
      <c r="F31" s="27" t="s">
        <v>13</v>
      </c>
    </row>
    <row r="32" spans="1:6" x14ac:dyDescent="0.25">
      <c r="A32" s="18">
        <v>24</v>
      </c>
      <c r="B32" s="17" t="s">
        <v>45</v>
      </c>
      <c r="C32" s="18" t="s">
        <v>46</v>
      </c>
      <c r="D32" s="18">
        <v>70</v>
      </c>
      <c r="E32" s="3" t="s">
        <v>95</v>
      </c>
      <c r="F32" s="27" t="s">
        <v>96</v>
      </c>
    </row>
    <row r="33" spans="1:6" x14ac:dyDescent="0.25">
      <c r="A33" s="18">
        <v>25</v>
      </c>
      <c r="B33" s="17" t="s">
        <v>47</v>
      </c>
      <c r="C33" s="4" t="s">
        <v>46</v>
      </c>
      <c r="D33" s="18">
        <v>71</v>
      </c>
      <c r="E33" s="3" t="s">
        <v>97</v>
      </c>
      <c r="F33" s="27" t="s">
        <v>98</v>
      </c>
    </row>
    <row r="34" spans="1:6" x14ac:dyDescent="0.25">
      <c r="A34" s="18">
        <v>26</v>
      </c>
      <c r="B34" s="17" t="s">
        <v>48</v>
      </c>
      <c r="C34" s="18" t="s">
        <v>42</v>
      </c>
      <c r="D34" s="18">
        <v>72</v>
      </c>
      <c r="E34" s="3" t="s">
        <v>99</v>
      </c>
      <c r="F34" s="27" t="s">
        <v>100</v>
      </c>
    </row>
    <row r="35" spans="1:6" x14ac:dyDescent="0.25">
      <c r="A35" s="18">
        <v>27</v>
      </c>
      <c r="B35" s="17" t="s">
        <v>49</v>
      </c>
      <c r="C35" s="18" t="s">
        <v>42</v>
      </c>
      <c r="D35" s="18">
        <v>73</v>
      </c>
      <c r="E35" s="3" t="s">
        <v>101</v>
      </c>
      <c r="F35" s="27" t="s">
        <v>78</v>
      </c>
    </row>
    <row r="36" spans="1:6" x14ac:dyDescent="0.25">
      <c r="A36" s="18">
        <v>28</v>
      </c>
      <c r="B36" s="17" t="s">
        <v>50</v>
      </c>
      <c r="C36" s="18" t="s">
        <v>46</v>
      </c>
      <c r="D36" s="18">
        <v>74</v>
      </c>
      <c r="E36" s="3" t="s">
        <v>102</v>
      </c>
      <c r="F36" s="27" t="s">
        <v>100</v>
      </c>
    </row>
    <row r="37" spans="1:6" x14ac:dyDescent="0.25">
      <c r="A37" s="18">
        <v>29</v>
      </c>
      <c r="B37" s="17" t="s">
        <v>51</v>
      </c>
      <c r="C37" s="18" t="s">
        <v>37</v>
      </c>
      <c r="D37" s="18">
        <v>75</v>
      </c>
      <c r="E37" s="3" t="s">
        <v>103</v>
      </c>
      <c r="F37" s="27" t="s">
        <v>100</v>
      </c>
    </row>
    <row r="38" spans="1:6" x14ac:dyDescent="0.25">
      <c r="A38" s="18">
        <v>30</v>
      </c>
      <c r="B38" s="17" t="s">
        <v>52</v>
      </c>
      <c r="C38" s="18" t="s">
        <v>37</v>
      </c>
      <c r="D38" s="18">
        <v>76</v>
      </c>
      <c r="E38" s="3" t="s">
        <v>104</v>
      </c>
      <c r="F38" s="27" t="s">
        <v>105</v>
      </c>
    </row>
    <row r="39" spans="1:6" x14ac:dyDescent="0.25">
      <c r="A39" s="18">
        <v>31</v>
      </c>
      <c r="B39" s="17" t="s">
        <v>53</v>
      </c>
      <c r="C39" s="18" t="s">
        <v>46</v>
      </c>
      <c r="D39" s="18">
        <v>77</v>
      </c>
      <c r="E39" s="3" t="s">
        <v>106</v>
      </c>
      <c r="F39" s="27" t="s">
        <v>107</v>
      </c>
    </row>
    <row r="40" spans="1:6" x14ac:dyDescent="0.25">
      <c r="A40" s="18">
        <v>32</v>
      </c>
      <c r="B40" s="17" t="s">
        <v>54</v>
      </c>
      <c r="C40" s="18" t="s">
        <v>42</v>
      </c>
      <c r="D40" s="18">
        <v>78</v>
      </c>
      <c r="E40" s="3" t="s">
        <v>108</v>
      </c>
      <c r="F40" s="27" t="s">
        <v>107</v>
      </c>
    </row>
    <row r="41" spans="1:6" x14ac:dyDescent="0.25">
      <c r="A41" s="18">
        <v>33</v>
      </c>
      <c r="B41" s="17" t="s">
        <v>55</v>
      </c>
      <c r="C41" s="18" t="s">
        <v>31</v>
      </c>
      <c r="D41" s="18">
        <v>79</v>
      </c>
      <c r="E41" s="26" t="s">
        <v>109</v>
      </c>
      <c r="F41" s="27" t="s">
        <v>78</v>
      </c>
    </row>
    <row r="42" spans="1:6" x14ac:dyDescent="0.25">
      <c r="A42" s="18">
        <v>34</v>
      </c>
      <c r="B42" s="17" t="s">
        <v>56</v>
      </c>
      <c r="C42" s="4" t="s">
        <v>37</v>
      </c>
      <c r="D42" s="18">
        <v>80</v>
      </c>
      <c r="E42" s="26" t="s">
        <v>110</v>
      </c>
      <c r="F42" s="27" t="s">
        <v>78</v>
      </c>
    </row>
    <row r="43" spans="1:6" x14ac:dyDescent="0.25">
      <c r="A43" s="18">
        <v>35</v>
      </c>
      <c r="B43" s="17" t="s">
        <v>57</v>
      </c>
      <c r="C43" s="18" t="s">
        <v>31</v>
      </c>
      <c r="D43" s="18">
        <v>81</v>
      </c>
      <c r="E43" s="26" t="s">
        <v>249</v>
      </c>
      <c r="F43" s="27" t="s">
        <v>89</v>
      </c>
    </row>
    <row r="44" spans="1:6" x14ac:dyDescent="0.25">
      <c r="A44" s="18">
        <v>36</v>
      </c>
      <c r="B44" s="26" t="s">
        <v>58</v>
      </c>
      <c r="C44" s="4" t="s">
        <v>13</v>
      </c>
      <c r="D44" s="18"/>
      <c r="E44" s="12" t="s">
        <v>111</v>
      </c>
      <c r="F44" s="20">
        <v>944.27</v>
      </c>
    </row>
    <row r="45" spans="1:6" x14ac:dyDescent="0.25">
      <c r="A45" s="18">
        <v>37</v>
      </c>
      <c r="B45" s="17" t="s">
        <v>59</v>
      </c>
      <c r="C45" s="18" t="s">
        <v>13</v>
      </c>
      <c r="D45" s="66"/>
    </row>
    <row r="46" spans="1:6" x14ac:dyDescent="0.25">
      <c r="A46" s="18">
        <v>38</v>
      </c>
      <c r="B46" s="26" t="s">
        <v>60</v>
      </c>
      <c r="C46" s="27" t="s">
        <v>13</v>
      </c>
      <c r="D46" s="66"/>
    </row>
    <row r="47" spans="1:6" x14ac:dyDescent="0.25">
      <c r="A47" s="18">
        <v>39</v>
      </c>
      <c r="B47" s="2" t="s">
        <v>61</v>
      </c>
      <c r="C47" s="5" t="s">
        <v>46</v>
      </c>
      <c r="D47" s="66"/>
    </row>
    <row r="48" spans="1:6" x14ac:dyDescent="0.25">
      <c r="A48" s="18">
        <v>40</v>
      </c>
      <c r="B48" s="26" t="s">
        <v>62</v>
      </c>
      <c r="C48" s="8" t="s">
        <v>40</v>
      </c>
      <c r="D48" s="66"/>
    </row>
    <row r="49" spans="1:4" x14ac:dyDescent="0.25">
      <c r="A49" s="18">
        <v>41</v>
      </c>
      <c r="B49" s="17" t="s">
        <v>63</v>
      </c>
      <c r="C49" s="18" t="s">
        <v>31</v>
      </c>
      <c r="D49" s="66"/>
    </row>
    <row r="50" spans="1:4" x14ac:dyDescent="0.25">
      <c r="A50" s="18">
        <v>42</v>
      </c>
      <c r="B50" s="17" t="s">
        <v>64</v>
      </c>
      <c r="C50" s="18" t="s">
        <v>13</v>
      </c>
      <c r="D50" s="66"/>
    </row>
    <row r="51" spans="1:4" x14ac:dyDescent="0.25">
      <c r="A51" s="18">
        <v>43</v>
      </c>
      <c r="B51" s="17" t="s">
        <v>65</v>
      </c>
      <c r="C51" s="18" t="s">
        <v>31</v>
      </c>
      <c r="D51" s="66"/>
    </row>
    <row r="52" spans="1:4" x14ac:dyDescent="0.25">
      <c r="A52" s="18">
        <v>44</v>
      </c>
      <c r="B52" s="17" t="s">
        <v>66</v>
      </c>
      <c r="C52" s="18" t="s">
        <v>37</v>
      </c>
      <c r="D52" s="66"/>
    </row>
    <row r="53" spans="1:4" x14ac:dyDescent="0.25">
      <c r="A53" s="18">
        <v>45</v>
      </c>
      <c r="B53" s="17" t="s">
        <v>67</v>
      </c>
      <c r="C53" s="5" t="s">
        <v>31</v>
      </c>
      <c r="D53" s="66"/>
    </row>
    <row r="54" spans="1:4" x14ac:dyDescent="0.25">
      <c r="D54" s="66"/>
    </row>
    <row r="55" spans="1:4" x14ac:dyDescent="0.25">
      <c r="D55" s="66"/>
    </row>
    <row r="56" spans="1:4" x14ac:dyDescent="0.25">
      <c r="D56" s="66"/>
    </row>
    <row r="57" spans="1:4" x14ac:dyDescent="0.25">
      <c r="D57" s="66"/>
    </row>
    <row r="58" spans="1:4" x14ac:dyDescent="0.25">
      <c r="D58" s="66"/>
    </row>
    <row r="59" spans="1:4" x14ac:dyDescent="0.25">
      <c r="D59" s="66"/>
    </row>
    <row r="60" spans="1:4" x14ac:dyDescent="0.25">
      <c r="D60" s="66"/>
    </row>
    <row r="61" spans="1:4" x14ac:dyDescent="0.25">
      <c r="D61" s="66"/>
    </row>
    <row r="62" spans="1:4" x14ac:dyDescent="0.25">
      <c r="D62" s="66"/>
    </row>
    <row r="63" spans="1:4" x14ac:dyDescent="0.25">
      <c r="D63" s="66"/>
    </row>
    <row r="64" spans="1:4" x14ac:dyDescent="0.25">
      <c r="D64" s="66"/>
    </row>
    <row r="65" spans="4:4" x14ac:dyDescent="0.25">
      <c r="D65" s="66"/>
    </row>
    <row r="66" spans="4:4" x14ac:dyDescent="0.25">
      <c r="D66" s="66"/>
    </row>
    <row r="67" spans="4:4" x14ac:dyDescent="0.25">
      <c r="D67" s="66"/>
    </row>
    <row r="68" spans="4:4" x14ac:dyDescent="0.25">
      <c r="D68" s="66"/>
    </row>
    <row r="69" spans="4:4" x14ac:dyDescent="0.25">
      <c r="D69" s="66"/>
    </row>
    <row r="70" spans="4:4" x14ac:dyDescent="0.25">
      <c r="D70" s="66"/>
    </row>
    <row r="71" spans="4:4" x14ac:dyDescent="0.25">
      <c r="D71" s="66"/>
    </row>
    <row r="72" spans="4:4" x14ac:dyDescent="0.25">
      <c r="D72" s="66"/>
    </row>
    <row r="73" spans="4:4" x14ac:dyDescent="0.25">
      <c r="D73" s="66"/>
    </row>
    <row r="74" spans="4:4" x14ac:dyDescent="0.25">
      <c r="D74" s="66"/>
    </row>
    <row r="75" spans="4:4" x14ac:dyDescent="0.25">
      <c r="D75" s="66"/>
    </row>
    <row r="76" spans="4:4" x14ac:dyDescent="0.25">
      <c r="D76" s="66"/>
    </row>
    <row r="77" spans="4:4" x14ac:dyDescent="0.25">
      <c r="D77" s="66"/>
    </row>
    <row r="78" spans="4:4" x14ac:dyDescent="0.25">
      <c r="D78" s="66"/>
    </row>
    <row r="79" spans="4:4" x14ac:dyDescent="0.25">
      <c r="D79" s="66"/>
    </row>
    <row r="80" spans="4:4" x14ac:dyDescent="0.25">
      <c r="D80" s="66"/>
    </row>
    <row r="81" spans="1:4" x14ac:dyDescent="0.25">
      <c r="D81" s="66"/>
    </row>
    <row r="82" spans="1:4" x14ac:dyDescent="0.25">
      <c r="D82" s="66"/>
    </row>
    <row r="83" spans="1:4" x14ac:dyDescent="0.25">
      <c r="D83" s="66"/>
    </row>
    <row r="84" spans="1:4" x14ac:dyDescent="0.25">
      <c r="D84" s="66"/>
    </row>
    <row r="85" spans="1:4" x14ac:dyDescent="0.25">
      <c r="D85" s="66"/>
    </row>
    <row r="86" spans="1:4" x14ac:dyDescent="0.25">
      <c r="D86" s="66"/>
    </row>
    <row r="87" spans="1:4" x14ac:dyDescent="0.25">
      <c r="D87" s="66"/>
    </row>
    <row r="88" spans="1:4" x14ac:dyDescent="0.25">
      <c r="D88" s="66"/>
    </row>
    <row r="89" spans="1:4" x14ac:dyDescent="0.25">
      <c r="D89" s="66"/>
    </row>
    <row r="90" spans="1:4" x14ac:dyDescent="0.25">
      <c r="D90" s="66"/>
    </row>
    <row r="91" spans="1:4" ht="15" customHeight="1" x14ac:dyDescent="0.25">
      <c r="A91" s="417" t="s">
        <v>0</v>
      </c>
      <c r="B91" s="418" t="s">
        <v>1</v>
      </c>
      <c r="C91" s="419" t="s">
        <v>2</v>
      </c>
    </row>
    <row r="92" spans="1:4" x14ac:dyDescent="0.25">
      <c r="A92" s="417"/>
      <c r="B92" s="418"/>
      <c r="C92" s="419"/>
    </row>
    <row r="93" spans="1:4" x14ac:dyDescent="0.25">
      <c r="A93" s="417"/>
      <c r="B93" s="418"/>
      <c r="C93" s="419"/>
    </row>
    <row r="94" spans="1:4" x14ac:dyDescent="0.25">
      <c r="A94" s="417"/>
      <c r="B94" s="418"/>
      <c r="C94" s="419"/>
    </row>
    <row r="95" spans="1:4" x14ac:dyDescent="0.25">
      <c r="A95" s="417"/>
      <c r="B95" s="418"/>
      <c r="C95" s="419"/>
    </row>
    <row r="96" spans="1:4" ht="16.5" x14ac:dyDescent="0.25">
      <c r="A96" s="28" t="s">
        <v>113</v>
      </c>
      <c r="B96" s="425" t="s">
        <v>114</v>
      </c>
      <c r="C96" s="425"/>
    </row>
    <row r="97" spans="1:4" x14ac:dyDescent="0.25">
      <c r="A97" s="60"/>
      <c r="B97" s="12" t="s">
        <v>115</v>
      </c>
      <c r="C97" s="18"/>
      <c r="D97" s="66"/>
    </row>
    <row r="98" spans="1:4" x14ac:dyDescent="0.25">
      <c r="A98" s="18" t="s">
        <v>116</v>
      </c>
      <c r="B98" s="12" t="s">
        <v>117</v>
      </c>
      <c r="C98" s="18"/>
      <c r="D98" s="66"/>
    </row>
    <row r="99" spans="1:4" x14ac:dyDescent="0.25">
      <c r="A99" s="18">
        <v>1</v>
      </c>
      <c r="B99" s="17" t="s">
        <v>118</v>
      </c>
      <c r="C99" s="18" t="s">
        <v>20</v>
      </c>
      <c r="D99" s="66"/>
    </row>
    <row r="100" spans="1:4" x14ac:dyDescent="0.25">
      <c r="A100" s="18">
        <v>2</v>
      </c>
      <c r="B100" s="17" t="s">
        <v>120</v>
      </c>
      <c r="C100" s="18" t="s">
        <v>121</v>
      </c>
      <c r="D100" s="66"/>
    </row>
    <row r="101" spans="1:4" x14ac:dyDescent="0.25">
      <c r="A101" s="18">
        <v>3</v>
      </c>
      <c r="B101" s="17" t="s">
        <v>122</v>
      </c>
      <c r="C101" s="18" t="s">
        <v>123</v>
      </c>
      <c r="D101" s="66"/>
    </row>
    <row r="102" spans="1:4" x14ac:dyDescent="0.25">
      <c r="A102" s="18"/>
      <c r="B102" s="12" t="s">
        <v>124</v>
      </c>
      <c r="C102" s="15">
        <v>4.2</v>
      </c>
      <c r="D102" s="66"/>
    </row>
    <row r="103" spans="1:4" x14ac:dyDescent="0.25">
      <c r="A103" s="18" t="s">
        <v>125</v>
      </c>
      <c r="B103" s="12" t="s">
        <v>126</v>
      </c>
      <c r="C103" s="18"/>
      <c r="D103" s="66"/>
    </row>
    <row r="104" spans="1:4" x14ac:dyDescent="0.25">
      <c r="A104" s="18">
        <v>1</v>
      </c>
      <c r="B104" s="17" t="s">
        <v>127</v>
      </c>
      <c r="C104" s="18" t="s">
        <v>128</v>
      </c>
      <c r="D104" s="66"/>
    </row>
    <row r="105" spans="1:4" x14ac:dyDescent="0.25">
      <c r="A105" s="18">
        <v>2</v>
      </c>
      <c r="B105" s="17" t="s">
        <v>129</v>
      </c>
      <c r="C105" s="18" t="s">
        <v>130</v>
      </c>
      <c r="D105" s="66"/>
    </row>
    <row r="106" spans="1:4" x14ac:dyDescent="0.25">
      <c r="A106" s="18">
        <v>3</v>
      </c>
      <c r="B106" s="17" t="s">
        <v>131</v>
      </c>
      <c r="C106" s="18" t="s">
        <v>132</v>
      </c>
      <c r="D106" s="66"/>
    </row>
    <row r="107" spans="1:4" x14ac:dyDescent="0.25">
      <c r="A107" s="18"/>
      <c r="B107" s="12" t="s">
        <v>133</v>
      </c>
      <c r="C107" s="15">
        <v>4.2</v>
      </c>
      <c r="D107" s="66"/>
    </row>
    <row r="108" spans="1:4" x14ac:dyDescent="0.25">
      <c r="A108" s="18" t="s">
        <v>134</v>
      </c>
      <c r="B108" s="12" t="s">
        <v>135</v>
      </c>
      <c r="C108" s="18"/>
      <c r="D108" s="66"/>
    </row>
    <row r="109" spans="1:4" x14ac:dyDescent="0.25">
      <c r="A109" s="18">
        <v>1</v>
      </c>
      <c r="B109" s="17" t="s">
        <v>136</v>
      </c>
      <c r="C109" s="18" t="s">
        <v>31</v>
      </c>
      <c r="D109" s="66"/>
    </row>
    <row r="110" spans="1:4" x14ac:dyDescent="0.25">
      <c r="A110" s="18">
        <v>2</v>
      </c>
      <c r="B110" s="17" t="s">
        <v>137</v>
      </c>
      <c r="C110" s="18" t="s">
        <v>31</v>
      </c>
      <c r="D110" s="66"/>
    </row>
    <row r="111" spans="1:4" x14ac:dyDescent="0.25">
      <c r="A111" s="18">
        <v>3</v>
      </c>
      <c r="B111" s="17" t="s">
        <v>138</v>
      </c>
      <c r="C111" s="18" t="s">
        <v>132</v>
      </c>
      <c r="D111" s="66"/>
    </row>
    <row r="112" spans="1:4" x14ac:dyDescent="0.25">
      <c r="A112" s="18"/>
      <c r="B112" s="12" t="s">
        <v>139</v>
      </c>
      <c r="C112" s="15">
        <v>5.2</v>
      </c>
      <c r="D112" s="66"/>
    </row>
    <row r="113" spans="1:4" x14ac:dyDescent="0.25">
      <c r="A113" s="30" t="s">
        <v>141</v>
      </c>
      <c r="B113" s="12" t="s">
        <v>142</v>
      </c>
      <c r="C113" s="18"/>
      <c r="D113" s="66"/>
    </row>
    <row r="114" spans="1:4" x14ac:dyDescent="0.25">
      <c r="A114" s="18">
        <v>1</v>
      </c>
      <c r="B114" s="17" t="s">
        <v>143</v>
      </c>
      <c r="C114" s="18" t="s">
        <v>144</v>
      </c>
      <c r="D114" s="66"/>
    </row>
    <row r="115" spans="1:4" x14ac:dyDescent="0.25">
      <c r="A115" s="18">
        <v>2</v>
      </c>
      <c r="B115" s="17" t="s">
        <v>145</v>
      </c>
      <c r="C115" s="18" t="s">
        <v>146</v>
      </c>
      <c r="D115" s="66"/>
    </row>
    <row r="116" spans="1:4" x14ac:dyDescent="0.25">
      <c r="A116" s="18">
        <v>3</v>
      </c>
      <c r="B116" s="17" t="s">
        <v>147</v>
      </c>
      <c r="C116" s="18" t="s">
        <v>148</v>
      </c>
      <c r="D116" s="66"/>
    </row>
    <row r="117" spans="1:4" x14ac:dyDescent="0.25">
      <c r="A117" s="18">
        <v>4</v>
      </c>
      <c r="B117" s="17" t="s">
        <v>149</v>
      </c>
      <c r="C117" s="18" t="s">
        <v>148</v>
      </c>
      <c r="D117" s="66"/>
    </row>
    <row r="118" spans="1:4" x14ac:dyDescent="0.25">
      <c r="A118" s="18">
        <v>5</v>
      </c>
      <c r="B118" s="17" t="s">
        <v>150</v>
      </c>
      <c r="C118" s="18" t="s">
        <v>151</v>
      </c>
      <c r="D118" s="66"/>
    </row>
    <row r="119" spans="1:4" x14ac:dyDescent="0.25">
      <c r="A119" s="18"/>
      <c r="B119" s="12" t="s">
        <v>152</v>
      </c>
      <c r="C119" s="15">
        <v>5.3</v>
      </c>
      <c r="D119" s="66"/>
    </row>
    <row r="120" spans="1:4" x14ac:dyDescent="0.25">
      <c r="A120" s="30" t="s">
        <v>153</v>
      </c>
      <c r="B120" s="12" t="s">
        <v>154</v>
      </c>
      <c r="C120" s="18"/>
      <c r="D120" s="66"/>
    </row>
    <row r="121" spans="1:4" x14ac:dyDescent="0.25">
      <c r="A121" s="37">
        <v>1</v>
      </c>
      <c r="B121" s="14" t="s">
        <v>155</v>
      </c>
      <c r="C121" s="13" t="s">
        <v>156</v>
      </c>
      <c r="D121" s="66"/>
    </row>
    <row r="122" spans="1:4" x14ac:dyDescent="0.25">
      <c r="A122" s="31">
        <v>2</v>
      </c>
      <c r="B122" s="17" t="s">
        <v>157</v>
      </c>
      <c r="C122" s="18" t="s">
        <v>158</v>
      </c>
      <c r="D122" s="66"/>
    </row>
    <row r="123" spans="1:4" x14ac:dyDescent="0.25">
      <c r="A123" s="31">
        <v>3</v>
      </c>
      <c r="B123" s="17" t="s">
        <v>159</v>
      </c>
      <c r="C123" s="18" t="s">
        <v>160</v>
      </c>
      <c r="D123" s="66"/>
    </row>
    <row r="124" spans="1:4" x14ac:dyDescent="0.25">
      <c r="A124" s="31">
        <v>4</v>
      </c>
      <c r="B124" s="17" t="s">
        <v>161</v>
      </c>
      <c r="C124" s="18" t="s">
        <v>162</v>
      </c>
      <c r="D124" s="66"/>
    </row>
    <row r="125" spans="1:4" x14ac:dyDescent="0.25">
      <c r="A125" s="31">
        <v>5</v>
      </c>
      <c r="B125" s="17" t="s">
        <v>163</v>
      </c>
      <c r="C125" s="18" t="s">
        <v>164</v>
      </c>
      <c r="D125" s="66"/>
    </row>
    <row r="126" spans="1:4" x14ac:dyDescent="0.25">
      <c r="A126" s="31">
        <v>6</v>
      </c>
      <c r="B126" s="26" t="s">
        <v>165</v>
      </c>
      <c r="C126" s="27" t="s">
        <v>166</v>
      </c>
      <c r="D126" s="66"/>
    </row>
    <row r="127" spans="1:4" x14ac:dyDescent="0.25">
      <c r="A127" s="37">
        <v>7</v>
      </c>
      <c r="B127" s="39" t="s">
        <v>167</v>
      </c>
      <c r="C127" s="40" t="s">
        <v>168</v>
      </c>
      <c r="D127" s="66"/>
    </row>
    <row r="128" spans="1:4" x14ac:dyDescent="0.25">
      <c r="A128" s="37"/>
      <c r="B128" s="39" t="s">
        <v>169</v>
      </c>
      <c r="C128" s="40"/>
      <c r="D128" s="66"/>
    </row>
    <row r="129" spans="1:5" x14ac:dyDescent="0.25">
      <c r="A129" s="37">
        <v>8</v>
      </c>
      <c r="B129" s="39" t="s">
        <v>251</v>
      </c>
      <c r="C129" s="40">
        <v>2</v>
      </c>
      <c r="D129" s="66"/>
    </row>
    <row r="130" spans="1:5" x14ac:dyDescent="0.25">
      <c r="A130" s="11"/>
      <c r="B130" s="32" t="s">
        <v>170</v>
      </c>
      <c r="C130" s="30">
        <v>17.25</v>
      </c>
      <c r="D130" s="66"/>
    </row>
    <row r="131" spans="1:5" x14ac:dyDescent="0.25">
      <c r="A131" s="11" t="s">
        <v>171</v>
      </c>
      <c r="B131" s="12" t="s">
        <v>172</v>
      </c>
      <c r="C131" s="18"/>
      <c r="D131" s="66"/>
    </row>
    <row r="132" spans="1:5" x14ac:dyDescent="0.25">
      <c r="A132" s="18">
        <v>1</v>
      </c>
      <c r="B132" s="17" t="s">
        <v>173</v>
      </c>
      <c r="C132" s="18" t="s">
        <v>174</v>
      </c>
      <c r="D132" s="66"/>
    </row>
    <row r="133" spans="1:5" x14ac:dyDescent="0.25">
      <c r="A133" s="18">
        <v>2</v>
      </c>
      <c r="B133" s="17" t="s">
        <v>175</v>
      </c>
      <c r="C133" s="18" t="s">
        <v>176</v>
      </c>
      <c r="D133" s="66"/>
    </row>
    <row r="134" spans="1:5" x14ac:dyDescent="0.25">
      <c r="A134" s="18">
        <v>3</v>
      </c>
      <c r="B134" s="17" t="s">
        <v>177</v>
      </c>
      <c r="C134" s="18" t="s">
        <v>174</v>
      </c>
      <c r="D134" s="66"/>
    </row>
    <row r="135" spans="1:5" x14ac:dyDescent="0.25">
      <c r="A135" s="18">
        <v>4</v>
      </c>
      <c r="B135" s="17" t="s">
        <v>178</v>
      </c>
      <c r="C135" s="18" t="s">
        <v>174</v>
      </c>
      <c r="D135" s="66"/>
    </row>
    <row r="136" spans="1:5" x14ac:dyDescent="0.25">
      <c r="A136" s="18">
        <v>5</v>
      </c>
      <c r="B136" s="17" t="s">
        <v>179</v>
      </c>
      <c r="C136" s="18" t="s">
        <v>176</v>
      </c>
      <c r="D136" s="66"/>
    </row>
    <row r="137" spans="1:5" x14ac:dyDescent="0.25">
      <c r="A137" s="18">
        <v>6</v>
      </c>
      <c r="B137" s="17" t="s">
        <v>180</v>
      </c>
      <c r="C137" s="18" t="s">
        <v>181</v>
      </c>
      <c r="D137" s="66"/>
    </row>
    <row r="138" spans="1:5" x14ac:dyDescent="0.25">
      <c r="A138" s="18">
        <v>7</v>
      </c>
      <c r="B138" s="17" t="s">
        <v>182</v>
      </c>
      <c r="C138" s="18" t="s">
        <v>174</v>
      </c>
      <c r="D138" s="66"/>
    </row>
    <row r="139" spans="1:5" x14ac:dyDescent="0.25">
      <c r="A139" s="18">
        <v>8</v>
      </c>
      <c r="B139" s="17" t="s">
        <v>183</v>
      </c>
      <c r="C139" s="18" t="s">
        <v>176</v>
      </c>
      <c r="D139" s="66"/>
      <c r="E139" s="65">
        <f>C141-C140</f>
        <v>36.150000000000006</v>
      </c>
    </row>
    <row r="140" spans="1:5" x14ac:dyDescent="0.25">
      <c r="A140" s="18"/>
      <c r="B140" s="12" t="s">
        <v>184</v>
      </c>
      <c r="C140" s="30">
        <v>10.3</v>
      </c>
      <c r="D140" s="66"/>
    </row>
    <row r="141" spans="1:5" x14ac:dyDescent="0.25">
      <c r="A141" s="18"/>
      <c r="B141" s="12" t="s">
        <v>185</v>
      </c>
      <c r="C141" s="20">
        <f>C140+C130+C119+C112+C107+C102</f>
        <v>46.45000000000001</v>
      </c>
      <c r="D141" s="66">
        <f>C153+C141</f>
        <v>152.4</v>
      </c>
    </row>
    <row r="142" spans="1:5" x14ac:dyDescent="0.25">
      <c r="A142" s="18"/>
      <c r="B142" s="12"/>
      <c r="C142" s="122"/>
      <c r="D142" s="66"/>
    </row>
    <row r="143" spans="1:5" x14ac:dyDescent="0.25">
      <c r="A143" s="432" t="s">
        <v>186</v>
      </c>
      <c r="B143" s="432"/>
      <c r="C143" s="432"/>
    </row>
    <row r="144" spans="1:5" x14ac:dyDescent="0.25">
      <c r="A144" s="18">
        <v>1</v>
      </c>
      <c r="B144" s="12" t="s">
        <v>187</v>
      </c>
      <c r="C144" s="15">
        <v>91.35</v>
      </c>
      <c r="D144" s="65"/>
    </row>
    <row r="145" spans="1:5" x14ac:dyDescent="0.25">
      <c r="A145" s="18">
        <v>2</v>
      </c>
      <c r="B145" s="12" t="s">
        <v>188</v>
      </c>
      <c r="C145" s="18"/>
      <c r="D145" s="65"/>
    </row>
    <row r="146" spans="1:5" x14ac:dyDescent="0.25">
      <c r="A146" s="33" t="s">
        <v>189</v>
      </c>
      <c r="B146" s="17" t="s">
        <v>190</v>
      </c>
      <c r="C146" s="18">
        <v>1.5</v>
      </c>
      <c r="D146" s="65"/>
    </row>
    <row r="147" spans="1:5" x14ac:dyDescent="0.25">
      <c r="A147" s="33" t="s">
        <v>191</v>
      </c>
      <c r="B147" s="17" t="s">
        <v>192</v>
      </c>
      <c r="C147" s="18">
        <v>0.8</v>
      </c>
      <c r="D147" s="65"/>
    </row>
    <row r="148" spans="1:5" x14ac:dyDescent="0.25">
      <c r="A148" s="33" t="s">
        <v>193</v>
      </c>
      <c r="B148" s="17" t="s">
        <v>194</v>
      </c>
      <c r="C148" s="18">
        <v>0.8</v>
      </c>
      <c r="D148" s="65"/>
      <c r="E148" s="65">
        <f>C153+C140</f>
        <v>116.24999999999999</v>
      </c>
    </row>
    <row r="149" spans="1:5" x14ac:dyDescent="0.25">
      <c r="A149" s="33" t="s">
        <v>195</v>
      </c>
      <c r="B149" s="17" t="s">
        <v>196</v>
      </c>
      <c r="C149" s="18">
        <v>0.8</v>
      </c>
      <c r="D149" s="65"/>
    </row>
    <row r="150" spans="1:5" x14ac:dyDescent="0.25">
      <c r="A150" s="33" t="s">
        <v>197</v>
      </c>
      <c r="B150" s="17" t="s">
        <v>198</v>
      </c>
      <c r="C150" s="18">
        <v>1.7</v>
      </c>
      <c r="D150" s="65"/>
    </row>
    <row r="151" spans="1:5" x14ac:dyDescent="0.25">
      <c r="A151" s="17"/>
      <c r="B151" s="12" t="s">
        <v>199</v>
      </c>
      <c r="C151" s="30">
        <v>5.6</v>
      </c>
      <c r="D151" s="65"/>
    </row>
    <row r="152" spans="1:5" x14ac:dyDescent="0.25">
      <c r="A152" s="17">
        <v>3</v>
      </c>
      <c r="B152" s="12" t="s">
        <v>252</v>
      </c>
      <c r="C152" s="30">
        <v>9</v>
      </c>
      <c r="D152" s="65"/>
    </row>
    <row r="153" spans="1:5" x14ac:dyDescent="0.25">
      <c r="A153" s="17"/>
      <c r="B153" s="12" t="s">
        <v>200</v>
      </c>
      <c r="C153" s="15">
        <f>C152+C151+C144</f>
        <v>105.94999999999999</v>
      </c>
      <c r="D153" s="65"/>
    </row>
    <row r="154" spans="1:5" x14ac:dyDescent="0.25">
      <c r="A154" s="419"/>
      <c r="B154" s="419"/>
      <c r="C154" s="419"/>
    </row>
    <row r="155" spans="1:5" ht="15" customHeight="1" x14ac:dyDescent="0.25">
      <c r="A155" s="419" t="s">
        <v>0</v>
      </c>
      <c r="B155" s="419" t="s">
        <v>1</v>
      </c>
      <c r="C155" s="418" t="s">
        <v>201</v>
      </c>
    </row>
    <row r="156" spans="1:5" x14ac:dyDescent="0.25">
      <c r="A156" s="419"/>
      <c r="B156" s="419"/>
      <c r="C156" s="418"/>
    </row>
    <row r="157" spans="1:5" x14ac:dyDescent="0.25">
      <c r="A157" s="419"/>
      <c r="B157" s="419"/>
      <c r="C157" s="418"/>
    </row>
    <row r="158" spans="1:5" x14ac:dyDescent="0.25">
      <c r="A158" s="419"/>
      <c r="B158" s="419"/>
      <c r="C158" s="418"/>
    </row>
    <row r="159" spans="1:5" x14ac:dyDescent="0.25">
      <c r="A159" s="419"/>
      <c r="B159" s="419"/>
      <c r="C159" s="418"/>
    </row>
    <row r="160" spans="1:5" ht="16.5" x14ac:dyDescent="0.25">
      <c r="A160" s="121" t="s">
        <v>202</v>
      </c>
      <c r="B160" s="422" t="s">
        <v>203</v>
      </c>
      <c r="C160" s="422"/>
    </row>
    <row r="161" spans="1:5" x14ac:dyDescent="0.25">
      <c r="A161" s="11"/>
      <c r="B161" s="12" t="s">
        <v>204</v>
      </c>
      <c r="C161" s="18"/>
    </row>
    <row r="162" spans="1:5" x14ac:dyDescent="0.25">
      <c r="A162" s="18" t="s">
        <v>116</v>
      </c>
      <c r="B162" s="12" t="s">
        <v>205</v>
      </c>
      <c r="C162" s="18"/>
    </row>
    <row r="163" spans="1:5" x14ac:dyDescent="0.25">
      <c r="A163" s="18">
        <v>1</v>
      </c>
      <c r="B163" s="17" t="s">
        <v>206</v>
      </c>
      <c r="C163" s="18" t="s">
        <v>29</v>
      </c>
      <c r="D163" s="66"/>
    </row>
    <row r="164" spans="1:5" x14ac:dyDescent="0.25">
      <c r="A164" s="18">
        <v>2</v>
      </c>
      <c r="B164" s="17" t="s">
        <v>206</v>
      </c>
      <c r="C164" s="18" t="s">
        <v>207</v>
      </c>
      <c r="D164" s="66"/>
      <c r="E164" s="66"/>
    </row>
    <row r="165" spans="1:5" x14ac:dyDescent="0.25">
      <c r="A165" s="18">
        <v>3</v>
      </c>
      <c r="B165" s="17" t="s">
        <v>208</v>
      </c>
      <c r="C165" s="18" t="s">
        <v>209</v>
      </c>
      <c r="D165" s="66"/>
    </row>
    <row r="166" spans="1:5" x14ac:dyDescent="0.25">
      <c r="A166" s="18">
        <v>4</v>
      </c>
      <c r="B166" s="17" t="s">
        <v>210</v>
      </c>
      <c r="C166" s="18" t="s">
        <v>209</v>
      </c>
      <c r="D166" s="66"/>
      <c r="E166" s="55">
        <f>12+34+23+23+24+15</f>
        <v>131</v>
      </c>
    </row>
    <row r="167" spans="1:5" x14ac:dyDescent="0.25">
      <c r="A167" s="18">
        <v>5</v>
      </c>
      <c r="B167" s="17" t="s">
        <v>211</v>
      </c>
      <c r="C167" s="18" t="s">
        <v>29</v>
      </c>
      <c r="D167" s="66"/>
    </row>
    <row r="168" spans="1:5" x14ac:dyDescent="0.25">
      <c r="A168" s="18">
        <v>6</v>
      </c>
      <c r="B168" s="17" t="s">
        <v>212</v>
      </c>
      <c r="C168" s="18" t="s">
        <v>29</v>
      </c>
      <c r="D168" s="66"/>
    </row>
    <row r="169" spans="1:5" x14ac:dyDescent="0.25">
      <c r="A169" s="18">
        <v>7</v>
      </c>
      <c r="B169" s="17" t="s">
        <v>250</v>
      </c>
      <c r="C169" s="18" t="s">
        <v>34</v>
      </c>
      <c r="D169" s="66"/>
    </row>
    <row r="170" spans="1:5" x14ac:dyDescent="0.25">
      <c r="A170" s="18" t="s">
        <v>125</v>
      </c>
      <c r="B170" s="12" t="s">
        <v>213</v>
      </c>
      <c r="C170" s="18"/>
      <c r="D170" s="66">
        <f>3.9+8.25+7.75+10+5.5+60+4</f>
        <v>99.4</v>
      </c>
    </row>
    <row r="171" spans="1:5" x14ac:dyDescent="0.25">
      <c r="A171" s="18">
        <v>1</v>
      </c>
      <c r="B171" s="17" t="s">
        <v>214</v>
      </c>
      <c r="C171" s="18" t="s">
        <v>215</v>
      </c>
      <c r="D171" s="66"/>
    </row>
    <row r="172" spans="1:5" x14ac:dyDescent="0.25">
      <c r="A172" s="18">
        <v>2</v>
      </c>
      <c r="B172" s="17" t="s">
        <v>214</v>
      </c>
      <c r="C172" s="18" t="s">
        <v>216</v>
      </c>
      <c r="D172" s="66"/>
    </row>
    <row r="173" spans="1:5" x14ac:dyDescent="0.25">
      <c r="A173" s="18">
        <v>3</v>
      </c>
      <c r="B173" s="17" t="s">
        <v>217</v>
      </c>
      <c r="C173" s="18" t="s">
        <v>218</v>
      </c>
      <c r="D173" s="66"/>
      <c r="E173" s="55">
        <f>3.9+8.25+7.75+10+5.5+30+30+4+7.5+14.5+20+12+20+1+0.5</f>
        <v>174.9</v>
      </c>
    </row>
    <row r="174" spans="1:5" x14ac:dyDescent="0.25">
      <c r="A174" s="18">
        <v>4</v>
      </c>
      <c r="B174" s="17" t="s">
        <v>219</v>
      </c>
      <c r="C174" s="18" t="s">
        <v>42</v>
      </c>
      <c r="D174" s="66"/>
    </row>
    <row r="175" spans="1:5" x14ac:dyDescent="0.25">
      <c r="A175" s="18">
        <v>5</v>
      </c>
      <c r="B175" s="17" t="s">
        <v>220</v>
      </c>
      <c r="C175" s="18" t="s">
        <v>221</v>
      </c>
      <c r="D175" s="66"/>
      <c r="E175" s="66">
        <f>D170+C192</f>
        <v>174.4</v>
      </c>
    </row>
    <row r="176" spans="1:5" x14ac:dyDescent="0.25">
      <c r="A176" s="18">
        <v>6</v>
      </c>
      <c r="B176" s="17" t="s">
        <v>222</v>
      </c>
      <c r="C176" s="18" t="s">
        <v>17</v>
      </c>
      <c r="D176" s="66"/>
    </row>
    <row r="177" spans="1:6" x14ac:dyDescent="0.25">
      <c r="A177" s="18">
        <v>7</v>
      </c>
      <c r="B177" s="17" t="s">
        <v>223</v>
      </c>
      <c r="C177" s="18" t="s">
        <v>34</v>
      </c>
      <c r="D177" s="66"/>
    </row>
    <row r="178" spans="1:6" x14ac:dyDescent="0.25">
      <c r="A178" s="18">
        <v>8</v>
      </c>
      <c r="B178" s="17" t="s">
        <v>224</v>
      </c>
      <c r="C178" s="18" t="s">
        <v>34</v>
      </c>
      <c r="D178" s="66"/>
    </row>
    <row r="179" spans="1:6" x14ac:dyDescent="0.25">
      <c r="A179" s="18">
        <v>9</v>
      </c>
      <c r="B179" s="26" t="s">
        <v>240</v>
      </c>
      <c r="C179" s="24" t="s">
        <v>37</v>
      </c>
      <c r="D179" s="66"/>
    </row>
    <row r="180" spans="1:6" x14ac:dyDescent="0.25">
      <c r="A180" s="18"/>
      <c r="B180" s="12" t="s">
        <v>225</v>
      </c>
      <c r="C180" s="15">
        <f>12+34+46+39+3.9+8.25+7.75+15.5+60+4</f>
        <v>230.4</v>
      </c>
      <c r="D180" s="66"/>
    </row>
    <row r="181" spans="1:6" x14ac:dyDescent="0.25">
      <c r="A181" s="11" t="s">
        <v>226</v>
      </c>
      <c r="B181" s="12" t="s">
        <v>227</v>
      </c>
      <c r="C181" s="18"/>
      <c r="D181" s="66"/>
    </row>
    <row r="182" spans="1:6" x14ac:dyDescent="0.25">
      <c r="A182" s="18">
        <v>1</v>
      </c>
      <c r="B182" s="17" t="s">
        <v>228</v>
      </c>
      <c r="C182" s="18" t="s">
        <v>253</v>
      </c>
      <c r="D182" s="66"/>
    </row>
    <row r="183" spans="1:6" x14ac:dyDescent="0.25">
      <c r="A183" s="18">
        <v>2</v>
      </c>
      <c r="B183" s="17" t="s">
        <v>230</v>
      </c>
      <c r="C183" s="18" t="s">
        <v>231</v>
      </c>
      <c r="D183" s="66"/>
    </row>
    <row r="184" spans="1:6" x14ac:dyDescent="0.25">
      <c r="A184" s="18">
        <v>3</v>
      </c>
      <c r="B184" s="17" t="s">
        <v>232</v>
      </c>
      <c r="C184" s="18" t="s">
        <v>29</v>
      </c>
      <c r="D184" s="66"/>
    </row>
    <row r="185" spans="1:6" x14ac:dyDescent="0.25">
      <c r="A185" s="18">
        <v>4</v>
      </c>
      <c r="B185" s="17" t="s">
        <v>233</v>
      </c>
      <c r="C185" s="18" t="s">
        <v>234</v>
      </c>
      <c r="D185" s="66"/>
    </row>
    <row r="186" spans="1:6" x14ac:dyDescent="0.25">
      <c r="A186" s="18">
        <v>5</v>
      </c>
      <c r="B186" s="17" t="s">
        <v>235</v>
      </c>
      <c r="C186" s="18" t="s">
        <v>229</v>
      </c>
      <c r="D186" s="66"/>
    </row>
    <row r="187" spans="1:6" x14ac:dyDescent="0.25">
      <c r="A187" s="18">
        <v>6</v>
      </c>
      <c r="B187" s="17" t="s">
        <v>236</v>
      </c>
      <c r="C187" s="18" t="s">
        <v>229</v>
      </c>
      <c r="D187" s="66">
        <f>7.5+14.5+12+8+12+20+1</f>
        <v>75</v>
      </c>
    </row>
    <row r="188" spans="1:6" x14ac:dyDescent="0.25">
      <c r="A188" s="18">
        <v>7</v>
      </c>
      <c r="B188" s="17" t="s">
        <v>237</v>
      </c>
      <c r="C188" s="18" t="s">
        <v>42</v>
      </c>
      <c r="D188" s="66"/>
    </row>
    <row r="189" spans="1:6" x14ac:dyDescent="0.25">
      <c r="A189" s="18">
        <v>8</v>
      </c>
      <c r="B189" s="17" t="s">
        <v>238</v>
      </c>
      <c r="C189" s="18" t="s">
        <v>42</v>
      </c>
      <c r="D189" s="66"/>
    </row>
    <row r="190" spans="1:6" x14ac:dyDescent="0.25">
      <c r="A190" s="18">
        <v>9</v>
      </c>
      <c r="B190" s="26" t="s">
        <v>239</v>
      </c>
      <c r="C190" s="24" t="s">
        <v>13</v>
      </c>
      <c r="D190" s="66"/>
    </row>
    <row r="192" spans="1:6" x14ac:dyDescent="0.25">
      <c r="A192" s="18"/>
      <c r="B192" s="12" t="s">
        <v>243</v>
      </c>
      <c r="C192" s="23">
        <v>75</v>
      </c>
      <c r="D192" s="66"/>
      <c r="F192" s="66"/>
    </row>
    <row r="193" spans="1:7" x14ac:dyDescent="0.25">
      <c r="A193" s="18"/>
      <c r="B193" s="12"/>
      <c r="C193" s="23"/>
      <c r="D193" s="66"/>
    </row>
    <row r="194" spans="1:7" x14ac:dyDescent="0.25">
      <c r="A194" s="13"/>
      <c r="B194" s="80" t="s">
        <v>258</v>
      </c>
      <c r="C194" s="81"/>
      <c r="D194" s="66"/>
    </row>
    <row r="195" spans="1:7" x14ac:dyDescent="0.25">
      <c r="A195" s="13">
        <v>1</v>
      </c>
      <c r="B195" s="39" t="s">
        <v>241</v>
      </c>
      <c r="C195" s="85" t="s">
        <v>242</v>
      </c>
      <c r="D195" s="66"/>
    </row>
    <row r="196" spans="1:7" x14ac:dyDescent="0.25">
      <c r="A196" s="13"/>
      <c r="B196" s="80"/>
      <c r="C196" s="81"/>
      <c r="D196" s="66"/>
    </row>
    <row r="197" spans="1:7" x14ac:dyDescent="0.25">
      <c r="A197" s="89" t="s">
        <v>141</v>
      </c>
      <c r="B197" s="80" t="s">
        <v>244</v>
      </c>
      <c r="C197" s="13"/>
      <c r="D197" s="66"/>
    </row>
    <row r="198" spans="1:7" s="120" customFormat="1" x14ac:dyDescent="0.25">
      <c r="A198" s="117">
        <v>1</v>
      </c>
      <c r="B198" s="118" t="s">
        <v>245</v>
      </c>
      <c r="C198" s="117" t="s">
        <v>13</v>
      </c>
      <c r="D198" s="119"/>
    </row>
    <row r="199" spans="1:7" x14ac:dyDescent="0.25">
      <c r="A199" s="93"/>
      <c r="B199" s="93"/>
      <c r="C199" s="85"/>
      <c r="G199" s="115"/>
    </row>
    <row r="200" spans="1:7" x14ac:dyDescent="0.25">
      <c r="A200" s="93"/>
      <c r="B200" s="95" t="s">
        <v>246</v>
      </c>
      <c r="C200" s="85"/>
      <c r="D200" s="66"/>
    </row>
    <row r="201" spans="1:7" ht="15.75" x14ac:dyDescent="0.25">
      <c r="A201" s="431" t="s">
        <v>247</v>
      </c>
      <c r="B201" s="431"/>
      <c r="C201" s="431"/>
    </row>
    <row r="202" spans="1:7" x14ac:dyDescent="0.25">
      <c r="A202" s="97">
        <v>1</v>
      </c>
      <c r="B202" s="97" t="s">
        <v>248</v>
      </c>
      <c r="C202" s="98">
        <f>0.5+1+C192+C180+C153+C141</f>
        <v>459.29999999999995</v>
      </c>
      <c r="D202" s="66"/>
    </row>
    <row r="203" spans="1:7" x14ac:dyDescent="0.25">
      <c r="A203" s="97">
        <v>2</v>
      </c>
      <c r="B203" s="97" t="s">
        <v>7</v>
      </c>
      <c r="C203" s="98">
        <f>F44</f>
        <v>944.27</v>
      </c>
      <c r="D203" s="66"/>
    </row>
    <row r="204" spans="1:7" x14ac:dyDescent="0.25">
      <c r="A204" s="101"/>
      <c r="B204" s="101" t="s">
        <v>247</v>
      </c>
      <c r="C204" s="102">
        <f>SUM(C202:C203)</f>
        <v>1403.57</v>
      </c>
      <c r="D204" s="66"/>
    </row>
    <row r="205" spans="1:7" x14ac:dyDescent="0.25">
      <c r="A205" s="73"/>
      <c r="B205" s="73"/>
      <c r="C205" s="74"/>
      <c r="D205" s="66"/>
    </row>
    <row r="206" spans="1:7" x14ac:dyDescent="0.25">
      <c r="A206" s="73"/>
      <c r="B206" s="73"/>
      <c r="C206" s="74"/>
      <c r="D206" s="66"/>
    </row>
    <row r="207" spans="1:7" x14ac:dyDescent="0.25">
      <c r="A207" s="73"/>
      <c r="B207" s="73"/>
      <c r="C207" s="74"/>
      <c r="D207" s="66"/>
    </row>
    <row r="208" spans="1:7" x14ac:dyDescent="0.25">
      <c r="A208" s="73"/>
      <c r="B208" s="73"/>
      <c r="C208" s="74"/>
      <c r="D208" s="66"/>
    </row>
    <row r="209" spans="1:5" x14ac:dyDescent="0.25">
      <c r="A209" s="73"/>
      <c r="B209" s="73"/>
      <c r="C209" s="74"/>
      <c r="D209" s="66"/>
    </row>
    <row r="210" spans="1:5" x14ac:dyDescent="0.25">
      <c r="A210" s="73"/>
      <c r="B210" s="73"/>
      <c r="C210" s="74">
        <f>1+0.5+C192+C180+C153+C141</f>
        <v>459.29999999999995</v>
      </c>
      <c r="D210" s="66"/>
    </row>
    <row r="211" spans="1:5" x14ac:dyDescent="0.25">
      <c r="A211" s="73"/>
      <c r="B211" s="73"/>
      <c r="C211" s="74"/>
      <c r="D211" s="66"/>
    </row>
    <row r="212" spans="1:5" x14ac:dyDescent="0.25">
      <c r="A212" s="73"/>
      <c r="B212" s="73"/>
      <c r="C212" s="74"/>
      <c r="D212" s="66"/>
    </row>
    <row r="213" spans="1:5" x14ac:dyDescent="0.25">
      <c r="A213" s="73"/>
      <c r="B213" s="73"/>
      <c r="C213" s="74"/>
      <c r="D213" s="66"/>
    </row>
    <row r="214" spans="1:5" x14ac:dyDescent="0.25">
      <c r="A214" s="73"/>
      <c r="B214" s="73"/>
      <c r="C214" s="74"/>
      <c r="D214" s="66"/>
    </row>
    <row r="215" spans="1:5" x14ac:dyDescent="0.25">
      <c r="A215" s="73"/>
      <c r="B215" s="73"/>
      <c r="C215" s="74"/>
      <c r="D215" s="66"/>
    </row>
    <row r="216" spans="1:5" x14ac:dyDescent="0.25">
      <c r="A216" s="73"/>
      <c r="B216" s="73"/>
      <c r="C216" s="74"/>
      <c r="D216" s="66"/>
    </row>
    <row r="217" spans="1:5" x14ac:dyDescent="0.25">
      <c r="A217" s="73"/>
      <c r="B217" s="73"/>
      <c r="C217" s="74"/>
      <c r="D217" s="66"/>
    </row>
    <row r="218" spans="1:5" x14ac:dyDescent="0.25">
      <c r="A218" s="73"/>
      <c r="B218" s="73"/>
      <c r="C218" s="74"/>
      <c r="D218" s="66"/>
    </row>
    <row r="219" spans="1:5" x14ac:dyDescent="0.25">
      <c r="A219" s="73"/>
      <c r="B219" s="73"/>
      <c r="C219" s="74"/>
      <c r="D219" s="66"/>
    </row>
    <row r="220" spans="1:5" x14ac:dyDescent="0.25">
      <c r="A220" s="73"/>
      <c r="B220" s="73"/>
      <c r="C220" s="74"/>
      <c r="D220" s="66"/>
    </row>
    <row r="221" spans="1:5" x14ac:dyDescent="0.25">
      <c r="A221" s="73"/>
      <c r="B221" s="73"/>
      <c r="C221" s="74"/>
      <c r="D221" s="66"/>
    </row>
    <row r="222" spans="1:5" ht="15.75" customHeight="1" x14ac:dyDescent="0.25">
      <c r="A222" s="73"/>
      <c r="B222" s="73"/>
      <c r="C222" s="74"/>
      <c r="D222" s="66"/>
    </row>
    <row r="223" spans="1:5" ht="15" customHeight="1" x14ac:dyDescent="0.25">
      <c r="D223" s="66"/>
      <c r="E223" s="65"/>
    </row>
    <row r="224" spans="1:5" x14ac:dyDescent="0.25">
      <c r="C224" s="65"/>
      <c r="D224" s="66"/>
    </row>
    <row r="229" spans="2:4" x14ac:dyDescent="0.25">
      <c r="B229" s="66"/>
      <c r="D229" s="66"/>
    </row>
    <row r="230" spans="2:4" x14ac:dyDescent="0.25">
      <c r="B230" s="66"/>
      <c r="D230" s="65"/>
    </row>
    <row r="235" spans="2:4" x14ac:dyDescent="0.25">
      <c r="C235" s="65"/>
      <c r="D235" s="66"/>
    </row>
    <row r="236" spans="2:4" x14ac:dyDescent="0.25">
      <c r="D236" s="66"/>
    </row>
  </sheetData>
  <mergeCells count="16">
    <mergeCell ref="B7:C7"/>
    <mergeCell ref="A91:A95"/>
    <mergeCell ref="B91:B95"/>
    <mergeCell ref="C91:C95"/>
    <mergeCell ref="A1:C1"/>
    <mergeCell ref="A2:A6"/>
    <mergeCell ref="B2:B6"/>
    <mergeCell ref="C2:C6"/>
    <mergeCell ref="B160:C160"/>
    <mergeCell ref="A201:C201"/>
    <mergeCell ref="B96:C96"/>
    <mergeCell ref="A143:C143"/>
    <mergeCell ref="A154:C154"/>
    <mergeCell ref="A155:A159"/>
    <mergeCell ref="B155:B159"/>
    <mergeCell ref="C155:C159"/>
  </mergeCells>
  <pageMargins left="0.28000000000000003" right="0.5" top="0.47" bottom="0.3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25"/>
  <sheetViews>
    <sheetView workbookViewId="0">
      <selection activeCell="H165" sqref="H165"/>
    </sheetView>
  </sheetViews>
  <sheetFormatPr defaultRowHeight="15" x14ac:dyDescent="0.25"/>
  <cols>
    <col min="1" max="1" width="4.140625" style="55" customWidth="1"/>
    <col min="2" max="2" width="32.5703125" style="55" customWidth="1"/>
    <col min="3" max="3" width="8.28515625" style="55" customWidth="1"/>
    <col min="4" max="4" width="10.140625" style="55" customWidth="1"/>
    <col min="5" max="5" width="14" style="55" customWidth="1"/>
    <col min="6" max="6" width="16.140625" style="55" customWidth="1"/>
    <col min="7" max="7" width="19.7109375" style="56" customWidth="1"/>
    <col min="8" max="9" width="20.28515625" style="55" customWidth="1"/>
    <col min="10" max="10" width="12.42578125" style="55" customWidth="1"/>
    <col min="11" max="11" width="11.85546875" style="55" customWidth="1"/>
    <col min="12" max="12" width="9.42578125" style="55" customWidth="1"/>
    <col min="13" max="16384" width="9.140625" style="55"/>
  </cols>
  <sheetData>
    <row r="1" spans="1:10" x14ac:dyDescent="0.25">
      <c r="A1" s="416" t="s">
        <v>256</v>
      </c>
      <c r="B1" s="416"/>
      <c r="C1" s="416"/>
      <c r="D1" s="416"/>
      <c r="E1" s="416"/>
      <c r="F1" s="416"/>
      <c r="G1" s="416"/>
      <c r="H1" s="416"/>
      <c r="I1" s="104"/>
    </row>
    <row r="2" spans="1:10" ht="15" hidden="1" customHeight="1" x14ac:dyDescent="0.25">
      <c r="A2" s="417" t="s">
        <v>0</v>
      </c>
      <c r="B2" s="418" t="s">
        <v>1</v>
      </c>
      <c r="C2" s="419" t="s">
        <v>2</v>
      </c>
      <c r="D2" s="418" t="s">
        <v>3</v>
      </c>
      <c r="E2" s="418" t="s">
        <v>4</v>
      </c>
      <c r="F2" s="418" t="s">
        <v>254</v>
      </c>
      <c r="G2" s="418" t="s">
        <v>255</v>
      </c>
      <c r="H2" s="418" t="s">
        <v>257</v>
      </c>
      <c r="I2" s="105"/>
    </row>
    <row r="3" spans="1:10" hidden="1" x14ac:dyDescent="0.25">
      <c r="A3" s="417"/>
      <c r="B3" s="418"/>
      <c r="C3" s="419"/>
      <c r="D3" s="418"/>
      <c r="E3" s="418"/>
      <c r="F3" s="418"/>
      <c r="G3" s="418"/>
      <c r="H3" s="418"/>
      <c r="I3" s="105"/>
    </row>
    <row r="4" spans="1:10" hidden="1" x14ac:dyDescent="0.25">
      <c r="A4" s="417"/>
      <c r="B4" s="418"/>
      <c r="C4" s="419"/>
      <c r="D4" s="418"/>
      <c r="E4" s="418"/>
      <c r="F4" s="418"/>
      <c r="G4" s="418"/>
      <c r="H4" s="418"/>
      <c r="I4" s="105"/>
    </row>
    <row r="5" spans="1:10" hidden="1" x14ac:dyDescent="0.25">
      <c r="A5" s="417"/>
      <c r="B5" s="418"/>
      <c r="C5" s="419"/>
      <c r="D5" s="418"/>
      <c r="E5" s="418"/>
      <c r="F5" s="418"/>
      <c r="G5" s="418"/>
      <c r="H5" s="418"/>
      <c r="I5" s="105"/>
    </row>
    <row r="6" spans="1:10" hidden="1" x14ac:dyDescent="0.25">
      <c r="A6" s="417"/>
      <c r="B6" s="418"/>
      <c r="C6" s="419"/>
      <c r="D6" s="418"/>
      <c r="E6" s="418"/>
      <c r="F6" s="418"/>
      <c r="G6" s="418"/>
      <c r="H6" s="418"/>
      <c r="I6" s="105"/>
    </row>
    <row r="7" spans="1:10" ht="16.5" hidden="1" x14ac:dyDescent="0.25">
      <c r="A7" s="1" t="s">
        <v>5</v>
      </c>
      <c r="B7" s="420" t="s">
        <v>6</v>
      </c>
      <c r="C7" s="420"/>
      <c r="D7" s="420"/>
      <c r="E7" s="420"/>
      <c r="F7" s="420"/>
      <c r="G7" s="420"/>
      <c r="H7" s="421"/>
      <c r="I7" s="106"/>
    </row>
    <row r="8" spans="1:10" hidden="1" x14ac:dyDescent="0.25">
      <c r="A8" s="50"/>
      <c r="B8" s="51" t="s">
        <v>7</v>
      </c>
      <c r="C8" s="52"/>
      <c r="D8" s="53"/>
    </row>
    <row r="9" spans="1:10" hidden="1" x14ac:dyDescent="0.25">
      <c r="A9" s="18">
        <v>1</v>
      </c>
      <c r="B9" s="17" t="s">
        <v>8</v>
      </c>
      <c r="C9" s="18" t="s">
        <v>9</v>
      </c>
      <c r="D9" s="19">
        <v>0.05</v>
      </c>
      <c r="E9" s="4" t="s">
        <v>7</v>
      </c>
      <c r="F9" s="57">
        <v>0</v>
      </c>
      <c r="G9" s="45">
        <v>0</v>
      </c>
      <c r="H9" s="10">
        <f>F9+G9</f>
        <v>0</v>
      </c>
      <c r="I9" s="77"/>
      <c r="J9" s="66"/>
    </row>
    <row r="10" spans="1:10" hidden="1" x14ac:dyDescent="0.25">
      <c r="A10" s="18">
        <v>2</v>
      </c>
      <c r="B10" s="17" t="s">
        <v>10</v>
      </c>
      <c r="C10" s="18" t="s">
        <v>11</v>
      </c>
      <c r="D10" s="19">
        <v>0.2</v>
      </c>
      <c r="E10" s="4" t="s">
        <v>7</v>
      </c>
      <c r="F10" s="57">
        <v>6.4219999999999998E-3</v>
      </c>
      <c r="G10" s="45">
        <v>0</v>
      </c>
      <c r="H10" s="10">
        <f t="shared" ref="H10:H73" si="0">F10+G10</f>
        <v>6.4219999999999998E-3</v>
      </c>
      <c r="I10" s="77"/>
      <c r="J10" s="66"/>
    </row>
    <row r="11" spans="1:10" hidden="1" x14ac:dyDescent="0.25">
      <c r="A11" s="18">
        <v>3</v>
      </c>
      <c r="B11" s="17" t="s">
        <v>12</v>
      </c>
      <c r="C11" s="18" t="s">
        <v>13</v>
      </c>
      <c r="D11" s="19">
        <v>1</v>
      </c>
      <c r="E11" s="4" t="s">
        <v>7</v>
      </c>
      <c r="F11" s="57">
        <v>0.72821599999999997</v>
      </c>
      <c r="G11" s="61">
        <v>7.8799999999999995E-2</v>
      </c>
      <c r="H11" s="10">
        <f t="shared" si="0"/>
        <v>0.80701599999999996</v>
      </c>
      <c r="I11" s="77"/>
      <c r="J11" s="66"/>
    </row>
    <row r="12" spans="1:10" hidden="1" x14ac:dyDescent="0.25">
      <c r="A12" s="18">
        <v>4</v>
      </c>
      <c r="B12" s="17" t="s">
        <v>14</v>
      </c>
      <c r="C12" s="18" t="s">
        <v>15</v>
      </c>
      <c r="D12" s="19">
        <v>35</v>
      </c>
      <c r="E12" s="4" t="s">
        <v>7</v>
      </c>
      <c r="F12" s="57">
        <v>33.085819000000001</v>
      </c>
      <c r="G12" s="61">
        <v>6.3172059999999997</v>
      </c>
      <c r="H12" s="10">
        <f t="shared" si="0"/>
        <v>39.403025</v>
      </c>
      <c r="I12" s="77"/>
      <c r="J12" s="66"/>
    </row>
    <row r="13" spans="1:10" hidden="1" x14ac:dyDescent="0.25">
      <c r="A13" s="18">
        <v>5</v>
      </c>
      <c r="B13" s="17" t="s">
        <v>16</v>
      </c>
      <c r="C13" s="4" t="s">
        <v>17</v>
      </c>
      <c r="D13" s="25">
        <v>30</v>
      </c>
      <c r="E13" s="4" t="s">
        <v>7</v>
      </c>
      <c r="F13" s="57">
        <v>37.393467000000001</v>
      </c>
      <c r="G13" s="61">
        <v>6.4857769999999997</v>
      </c>
      <c r="H13" s="10">
        <f t="shared" si="0"/>
        <v>43.879244</v>
      </c>
      <c r="I13" s="77"/>
      <c r="J13" s="66"/>
    </row>
    <row r="14" spans="1:10" hidden="1" x14ac:dyDescent="0.25">
      <c r="A14" s="18">
        <v>6</v>
      </c>
      <c r="B14" s="58" t="s">
        <v>18</v>
      </c>
      <c r="C14" s="18" t="s">
        <v>13</v>
      </c>
      <c r="D14" s="19">
        <v>1</v>
      </c>
      <c r="E14" s="4" t="s">
        <v>7</v>
      </c>
      <c r="F14" s="57">
        <v>0.64900000000000002</v>
      </c>
      <c r="G14" s="61">
        <v>0.1138</v>
      </c>
      <c r="H14" s="10">
        <f t="shared" si="0"/>
        <v>0.76280000000000003</v>
      </c>
      <c r="I14" s="77"/>
      <c r="J14" s="66"/>
    </row>
    <row r="15" spans="1:10" hidden="1" x14ac:dyDescent="0.25">
      <c r="A15" s="18">
        <v>7</v>
      </c>
      <c r="B15" s="58" t="s">
        <v>19</v>
      </c>
      <c r="C15" s="18" t="s">
        <v>20</v>
      </c>
      <c r="D15" s="19">
        <v>1.5</v>
      </c>
      <c r="E15" s="4" t="s">
        <v>7</v>
      </c>
      <c r="F15" s="57">
        <v>1.3418459999999999</v>
      </c>
      <c r="G15" s="61">
        <v>0.15374399999999999</v>
      </c>
      <c r="H15" s="10">
        <f t="shared" si="0"/>
        <v>1.49559</v>
      </c>
      <c r="I15" s="77"/>
      <c r="J15" s="66"/>
    </row>
    <row r="16" spans="1:10" hidden="1" x14ac:dyDescent="0.25">
      <c r="A16" s="18">
        <v>8</v>
      </c>
      <c r="B16" s="58" t="s">
        <v>21</v>
      </c>
      <c r="C16" s="18" t="s">
        <v>22</v>
      </c>
      <c r="D16" s="19">
        <v>1</v>
      </c>
      <c r="E16" s="4" t="s">
        <v>7</v>
      </c>
      <c r="F16" s="57">
        <v>0.69496200000000008</v>
      </c>
      <c r="G16" s="61">
        <v>7.1819999999999995E-2</v>
      </c>
      <c r="H16" s="10">
        <f t="shared" si="0"/>
        <v>0.76678200000000007</v>
      </c>
      <c r="I16" s="77"/>
      <c r="J16" s="66"/>
    </row>
    <row r="17" spans="1:10" hidden="1" x14ac:dyDescent="0.25">
      <c r="A17" s="18">
        <v>9</v>
      </c>
      <c r="B17" s="58" t="s">
        <v>23</v>
      </c>
      <c r="C17" s="18" t="s">
        <v>20</v>
      </c>
      <c r="D17" s="19">
        <v>1.5</v>
      </c>
      <c r="E17" s="4" t="s">
        <v>7</v>
      </c>
      <c r="F17" s="57">
        <v>1.2455759799999999</v>
      </c>
      <c r="G17" s="61">
        <v>0.14668999999999999</v>
      </c>
      <c r="H17" s="10">
        <f t="shared" si="0"/>
        <v>1.3922659799999999</v>
      </c>
      <c r="I17" s="77"/>
      <c r="J17" s="66"/>
    </row>
    <row r="18" spans="1:10" hidden="1" x14ac:dyDescent="0.25">
      <c r="A18" s="18">
        <v>10</v>
      </c>
      <c r="B18" s="59" t="s">
        <v>24</v>
      </c>
      <c r="C18" s="18" t="s">
        <v>13</v>
      </c>
      <c r="D18" s="19">
        <v>1</v>
      </c>
      <c r="E18" s="4" t="s">
        <v>7</v>
      </c>
      <c r="F18" s="57">
        <v>0.44535599999999997</v>
      </c>
      <c r="G18" s="61">
        <v>7.0132E-2</v>
      </c>
      <c r="H18" s="10">
        <f t="shared" si="0"/>
        <v>0.51548799999999995</v>
      </c>
      <c r="I18" s="77"/>
      <c r="J18" s="66"/>
    </row>
    <row r="19" spans="1:10" hidden="1" x14ac:dyDescent="0.25">
      <c r="A19" s="18">
        <v>11</v>
      </c>
      <c r="B19" s="58" t="s">
        <v>25</v>
      </c>
      <c r="C19" s="18" t="s">
        <v>20</v>
      </c>
      <c r="D19" s="19">
        <v>1.5</v>
      </c>
      <c r="E19" s="4" t="s">
        <v>7</v>
      </c>
      <c r="F19" s="57">
        <v>0.65582399999999996</v>
      </c>
      <c r="G19" s="61">
        <v>0.118186</v>
      </c>
      <c r="H19" s="10">
        <f t="shared" si="0"/>
        <v>0.77400999999999998</v>
      </c>
      <c r="I19" s="77"/>
      <c r="J19" s="66"/>
    </row>
    <row r="20" spans="1:10" hidden="1" x14ac:dyDescent="0.25">
      <c r="A20" s="18">
        <v>12</v>
      </c>
      <c r="B20" s="17" t="s">
        <v>26</v>
      </c>
      <c r="C20" s="18" t="s">
        <v>27</v>
      </c>
      <c r="D20" s="19">
        <v>7.52</v>
      </c>
      <c r="E20" s="4" t="s">
        <v>7</v>
      </c>
      <c r="F20" s="57">
        <v>5.613573999999999</v>
      </c>
      <c r="G20" s="61">
        <v>0.70663299999999996</v>
      </c>
      <c r="H20" s="10">
        <f t="shared" si="0"/>
        <v>6.320206999999999</v>
      </c>
      <c r="I20" s="77"/>
      <c r="J20" s="66"/>
    </row>
    <row r="21" spans="1:10" hidden="1" x14ac:dyDescent="0.25">
      <c r="A21" s="18">
        <v>13</v>
      </c>
      <c r="B21" s="26" t="s">
        <v>28</v>
      </c>
      <c r="C21" s="27" t="s">
        <v>29</v>
      </c>
      <c r="D21" s="25">
        <v>12</v>
      </c>
      <c r="E21" s="4" t="s">
        <v>7</v>
      </c>
      <c r="F21" s="57">
        <v>9.2907140000000012</v>
      </c>
      <c r="G21" s="61">
        <v>1.234667</v>
      </c>
      <c r="H21" s="10">
        <f t="shared" si="0"/>
        <v>10.525381000000001</v>
      </c>
      <c r="I21" s="77"/>
      <c r="J21" s="66"/>
    </row>
    <row r="22" spans="1:10" hidden="1" x14ac:dyDescent="0.25">
      <c r="A22" s="18">
        <v>14</v>
      </c>
      <c r="B22" s="17" t="s">
        <v>30</v>
      </c>
      <c r="C22" s="18" t="s">
        <v>31</v>
      </c>
      <c r="D22" s="19">
        <v>2</v>
      </c>
      <c r="E22" s="4" t="s">
        <v>7</v>
      </c>
      <c r="F22" s="57">
        <v>1.6703609999999998</v>
      </c>
      <c r="G22" s="61">
        <v>0.22755</v>
      </c>
      <c r="H22" s="10">
        <f t="shared" si="0"/>
        <v>1.8979109999999997</v>
      </c>
      <c r="I22" s="77"/>
      <c r="J22" s="66"/>
    </row>
    <row r="23" spans="1:10" hidden="1" x14ac:dyDescent="0.25">
      <c r="A23" s="18">
        <v>15</v>
      </c>
      <c r="B23" s="17" t="s">
        <v>32</v>
      </c>
      <c r="C23" s="18" t="s">
        <v>31</v>
      </c>
      <c r="D23" s="19">
        <v>2</v>
      </c>
      <c r="E23" s="4" t="s">
        <v>7</v>
      </c>
      <c r="F23" s="57">
        <v>1.8201239999999999</v>
      </c>
      <c r="G23" s="61">
        <v>0.23349600000000001</v>
      </c>
      <c r="H23" s="10">
        <f t="shared" si="0"/>
        <v>2.05362</v>
      </c>
      <c r="I23" s="77"/>
      <c r="J23" s="66"/>
    </row>
    <row r="24" spans="1:10" hidden="1" x14ac:dyDescent="0.25">
      <c r="A24" s="18">
        <v>16</v>
      </c>
      <c r="B24" s="46" t="s">
        <v>33</v>
      </c>
      <c r="C24" s="18" t="s">
        <v>34</v>
      </c>
      <c r="D24" s="19">
        <v>15</v>
      </c>
      <c r="E24" s="4" t="s">
        <v>7</v>
      </c>
      <c r="F24" s="57">
        <v>12.113873999999999</v>
      </c>
      <c r="G24" s="61">
        <v>1.538073</v>
      </c>
      <c r="H24" s="10">
        <f t="shared" si="0"/>
        <v>13.651947</v>
      </c>
      <c r="I24" s="77"/>
      <c r="J24" s="66"/>
    </row>
    <row r="25" spans="1:10" hidden="1" x14ac:dyDescent="0.25">
      <c r="A25" s="18">
        <v>17</v>
      </c>
      <c r="B25" s="46" t="s">
        <v>35</v>
      </c>
      <c r="C25" s="18" t="s">
        <v>34</v>
      </c>
      <c r="D25" s="19">
        <v>15</v>
      </c>
      <c r="E25" s="4" t="s">
        <v>7</v>
      </c>
      <c r="F25" s="57">
        <v>11.938329</v>
      </c>
      <c r="G25" s="61">
        <v>1.4798610000000001</v>
      </c>
      <c r="H25" s="10">
        <f t="shared" si="0"/>
        <v>13.418189999999999</v>
      </c>
      <c r="I25" s="77"/>
      <c r="J25" s="66"/>
    </row>
    <row r="26" spans="1:10" hidden="1" x14ac:dyDescent="0.25">
      <c r="A26" s="18">
        <v>18</v>
      </c>
      <c r="B26" s="46" t="s">
        <v>36</v>
      </c>
      <c r="C26" s="18" t="s">
        <v>37</v>
      </c>
      <c r="D26" s="19">
        <v>4</v>
      </c>
      <c r="E26" s="4" t="s">
        <v>7</v>
      </c>
      <c r="F26" s="57">
        <v>3.0619770000000002</v>
      </c>
      <c r="G26" s="61">
        <v>0.41216999999999998</v>
      </c>
      <c r="H26" s="10">
        <f t="shared" si="0"/>
        <v>3.4741470000000003</v>
      </c>
      <c r="I26" s="77"/>
      <c r="J26" s="66"/>
    </row>
    <row r="27" spans="1:10" hidden="1" x14ac:dyDescent="0.25">
      <c r="A27" s="18">
        <v>19</v>
      </c>
      <c r="B27" s="17" t="s">
        <v>38</v>
      </c>
      <c r="C27" s="4" t="s">
        <v>37</v>
      </c>
      <c r="D27" s="25">
        <v>4</v>
      </c>
      <c r="E27" s="4" t="s">
        <v>7</v>
      </c>
      <c r="F27" s="57">
        <v>3.5547059999999999</v>
      </c>
      <c r="G27" s="61">
        <v>0.44354100000000002</v>
      </c>
      <c r="H27" s="10">
        <f t="shared" si="0"/>
        <v>3.9982470000000001</v>
      </c>
      <c r="I27" s="77"/>
      <c r="J27" s="66"/>
    </row>
    <row r="28" spans="1:10" hidden="1" x14ac:dyDescent="0.25">
      <c r="A28" s="18">
        <v>20</v>
      </c>
      <c r="B28" s="17" t="s">
        <v>39</v>
      </c>
      <c r="C28" s="4" t="s">
        <v>40</v>
      </c>
      <c r="D28" s="25">
        <v>24</v>
      </c>
      <c r="E28" s="4" t="s">
        <v>7</v>
      </c>
      <c r="F28" s="57">
        <v>20.098950000000002</v>
      </c>
      <c r="G28" s="61">
        <v>3.2607900000000001</v>
      </c>
      <c r="H28" s="10">
        <f t="shared" si="0"/>
        <v>23.359740000000002</v>
      </c>
      <c r="I28" s="77"/>
      <c r="J28" s="66"/>
    </row>
    <row r="29" spans="1:10" hidden="1" x14ac:dyDescent="0.25">
      <c r="A29" s="18">
        <v>21</v>
      </c>
      <c r="B29" s="46" t="s">
        <v>41</v>
      </c>
      <c r="C29" s="4" t="s">
        <v>42</v>
      </c>
      <c r="D29" s="25">
        <v>10</v>
      </c>
      <c r="E29" s="4" t="s">
        <v>112</v>
      </c>
      <c r="F29" s="57">
        <v>7.1888109999999994</v>
      </c>
      <c r="G29" s="61">
        <v>0.74666999999999994</v>
      </c>
      <c r="H29" s="10">
        <f t="shared" si="0"/>
        <v>7.9354809999999993</v>
      </c>
      <c r="I29" s="77"/>
      <c r="J29" s="66"/>
    </row>
    <row r="30" spans="1:10" hidden="1" x14ac:dyDescent="0.25">
      <c r="A30" s="18">
        <v>22</v>
      </c>
      <c r="B30" s="17" t="s">
        <v>43</v>
      </c>
      <c r="C30" s="18" t="s">
        <v>13</v>
      </c>
      <c r="D30" s="19">
        <v>1</v>
      </c>
      <c r="E30" s="4" t="s">
        <v>7</v>
      </c>
      <c r="F30" s="57">
        <v>0.76100084999999995</v>
      </c>
      <c r="G30" s="61">
        <v>0.10239060000000001</v>
      </c>
      <c r="H30" s="10">
        <f t="shared" si="0"/>
        <v>0.86339144999999995</v>
      </c>
      <c r="I30" s="77"/>
      <c r="J30" s="66"/>
    </row>
    <row r="31" spans="1:10" hidden="1" x14ac:dyDescent="0.25">
      <c r="A31" s="18">
        <v>23</v>
      </c>
      <c r="B31" s="17" t="s">
        <v>44</v>
      </c>
      <c r="C31" s="4" t="s">
        <v>13</v>
      </c>
      <c r="D31" s="25">
        <v>1</v>
      </c>
      <c r="E31" s="4" t="s">
        <v>7</v>
      </c>
      <c r="F31" s="57">
        <v>0.78</v>
      </c>
      <c r="G31" s="61">
        <v>9.6000000000000002E-2</v>
      </c>
      <c r="H31" s="10">
        <f t="shared" si="0"/>
        <v>0.876</v>
      </c>
      <c r="I31" s="77"/>
      <c r="J31" s="66"/>
    </row>
    <row r="32" spans="1:10" hidden="1" x14ac:dyDescent="0.25">
      <c r="A32" s="18">
        <v>24</v>
      </c>
      <c r="B32" s="17" t="s">
        <v>45</v>
      </c>
      <c r="C32" s="18" t="s">
        <v>46</v>
      </c>
      <c r="D32" s="19">
        <v>20</v>
      </c>
      <c r="E32" s="4" t="s">
        <v>7</v>
      </c>
      <c r="F32" s="57">
        <v>17.795999999999999</v>
      </c>
      <c r="G32" s="61">
        <v>2.3639999999999999</v>
      </c>
      <c r="H32" s="10">
        <f t="shared" si="0"/>
        <v>20.16</v>
      </c>
      <c r="I32" s="77"/>
      <c r="J32" s="66"/>
    </row>
    <row r="33" spans="1:10" hidden="1" x14ac:dyDescent="0.25">
      <c r="A33" s="18">
        <v>25</v>
      </c>
      <c r="B33" s="17" t="s">
        <v>47</v>
      </c>
      <c r="C33" s="4" t="s">
        <v>46</v>
      </c>
      <c r="D33" s="25">
        <v>20</v>
      </c>
      <c r="E33" s="4" t="s">
        <v>7</v>
      </c>
      <c r="F33" s="57">
        <v>17.976000000000003</v>
      </c>
      <c r="G33" s="61">
        <v>2.3279999999999998</v>
      </c>
      <c r="H33" s="10">
        <f t="shared" si="0"/>
        <v>20.304000000000002</v>
      </c>
      <c r="I33" s="77"/>
      <c r="J33" s="66"/>
    </row>
    <row r="34" spans="1:10" hidden="1" x14ac:dyDescent="0.25">
      <c r="A34" s="18">
        <v>26</v>
      </c>
      <c r="B34" s="17" t="s">
        <v>48</v>
      </c>
      <c r="C34" s="18" t="s">
        <v>42</v>
      </c>
      <c r="D34" s="19">
        <v>10</v>
      </c>
      <c r="E34" s="4" t="s">
        <v>7</v>
      </c>
      <c r="F34" s="57">
        <v>8.4829319999999999</v>
      </c>
      <c r="G34" s="61">
        <v>1.303242</v>
      </c>
      <c r="H34" s="10">
        <f t="shared" si="0"/>
        <v>9.786173999999999</v>
      </c>
      <c r="I34" s="77"/>
      <c r="J34" s="66"/>
    </row>
    <row r="35" spans="1:10" hidden="1" x14ac:dyDescent="0.25">
      <c r="A35" s="18">
        <v>27</v>
      </c>
      <c r="B35" s="17" t="s">
        <v>49</v>
      </c>
      <c r="C35" s="18" t="s">
        <v>42</v>
      </c>
      <c r="D35" s="19">
        <v>10</v>
      </c>
      <c r="E35" s="4" t="s">
        <v>7</v>
      </c>
      <c r="F35" s="57">
        <v>7.9260000000000002</v>
      </c>
      <c r="G35" s="61">
        <v>1.08</v>
      </c>
      <c r="H35" s="10">
        <f t="shared" si="0"/>
        <v>9.0060000000000002</v>
      </c>
      <c r="I35" s="77"/>
      <c r="J35" s="66"/>
    </row>
    <row r="36" spans="1:10" hidden="1" x14ac:dyDescent="0.25">
      <c r="A36" s="18">
        <v>28</v>
      </c>
      <c r="B36" s="17" t="s">
        <v>50</v>
      </c>
      <c r="C36" s="18" t="s">
        <v>46</v>
      </c>
      <c r="D36" s="19">
        <v>20</v>
      </c>
      <c r="E36" s="4" t="s">
        <v>7</v>
      </c>
      <c r="F36" s="57">
        <v>16.14</v>
      </c>
      <c r="G36" s="61">
        <v>1.98</v>
      </c>
      <c r="H36" s="10">
        <f t="shared" si="0"/>
        <v>18.12</v>
      </c>
      <c r="I36" s="77"/>
      <c r="J36" s="66"/>
    </row>
    <row r="37" spans="1:10" hidden="1" x14ac:dyDescent="0.25">
      <c r="A37" s="18">
        <v>29</v>
      </c>
      <c r="B37" s="17" t="s">
        <v>51</v>
      </c>
      <c r="C37" s="18" t="s">
        <v>37</v>
      </c>
      <c r="D37" s="19">
        <v>4</v>
      </c>
      <c r="E37" s="4" t="s">
        <v>7</v>
      </c>
      <c r="F37" s="57">
        <v>3.3800879999999998</v>
      </c>
      <c r="G37" s="61">
        <v>0.52460099999999998</v>
      </c>
      <c r="H37" s="10">
        <f t="shared" si="0"/>
        <v>3.9046889999999999</v>
      </c>
      <c r="I37" s="77"/>
      <c r="J37" s="66"/>
    </row>
    <row r="38" spans="1:10" hidden="1" x14ac:dyDescent="0.25">
      <c r="A38" s="18">
        <v>30</v>
      </c>
      <c r="B38" s="17" t="s">
        <v>52</v>
      </c>
      <c r="C38" s="18" t="s">
        <v>37</v>
      </c>
      <c r="D38" s="19">
        <v>4</v>
      </c>
      <c r="E38" s="4" t="s">
        <v>7</v>
      </c>
      <c r="F38" s="57">
        <v>3.6947999999999999</v>
      </c>
      <c r="G38" s="61">
        <v>0.4773</v>
      </c>
      <c r="H38" s="10">
        <f t="shared" si="0"/>
        <v>4.1720999999999995</v>
      </c>
      <c r="I38" s="77"/>
      <c r="J38" s="66"/>
    </row>
    <row r="39" spans="1:10" hidden="1" x14ac:dyDescent="0.25">
      <c r="A39" s="18">
        <v>31</v>
      </c>
      <c r="B39" s="17" t="s">
        <v>53</v>
      </c>
      <c r="C39" s="18" t="s">
        <v>46</v>
      </c>
      <c r="D39" s="19">
        <v>20</v>
      </c>
      <c r="E39" s="4" t="s">
        <v>7</v>
      </c>
      <c r="F39" s="57">
        <v>16.4712</v>
      </c>
      <c r="G39" s="61">
        <v>2.26254</v>
      </c>
      <c r="H39" s="10">
        <f t="shared" si="0"/>
        <v>18.733740000000001</v>
      </c>
      <c r="I39" s="77"/>
      <c r="J39" s="66"/>
    </row>
    <row r="40" spans="1:10" hidden="1" x14ac:dyDescent="0.25">
      <c r="A40" s="18">
        <v>32</v>
      </c>
      <c r="B40" s="17" t="s">
        <v>54</v>
      </c>
      <c r="C40" s="18" t="s">
        <v>42</v>
      </c>
      <c r="D40" s="19">
        <v>10</v>
      </c>
      <c r="E40" s="4" t="s">
        <v>7</v>
      </c>
      <c r="F40" s="57">
        <v>8.361419999999999</v>
      </c>
      <c r="G40" s="61">
        <v>1.1353800000000001</v>
      </c>
      <c r="H40" s="10">
        <f t="shared" si="0"/>
        <v>9.4967999999999986</v>
      </c>
      <c r="I40" s="77"/>
      <c r="J40" s="66"/>
    </row>
    <row r="41" spans="1:10" hidden="1" x14ac:dyDescent="0.25">
      <c r="A41" s="18">
        <v>33</v>
      </c>
      <c r="B41" s="17" t="s">
        <v>55</v>
      </c>
      <c r="C41" s="18" t="s">
        <v>31</v>
      </c>
      <c r="D41" s="19">
        <v>2</v>
      </c>
      <c r="E41" s="4" t="s">
        <v>7</v>
      </c>
      <c r="F41" s="57">
        <v>1.6840199999999999</v>
      </c>
      <c r="G41" s="61">
        <v>0.23154</v>
      </c>
      <c r="H41" s="10">
        <f t="shared" si="0"/>
        <v>1.9155599999999999</v>
      </c>
      <c r="I41" s="77"/>
      <c r="J41" s="66"/>
    </row>
    <row r="42" spans="1:10" hidden="1" x14ac:dyDescent="0.25">
      <c r="A42" s="18">
        <v>34</v>
      </c>
      <c r="B42" s="17" t="s">
        <v>56</v>
      </c>
      <c r="C42" s="4" t="s">
        <v>37</v>
      </c>
      <c r="D42" s="25">
        <v>4</v>
      </c>
      <c r="E42" s="4" t="s">
        <v>7</v>
      </c>
      <c r="F42" s="57">
        <v>3.2991149999999996</v>
      </c>
      <c r="G42" s="61">
        <v>0.45982499999999998</v>
      </c>
      <c r="H42" s="10">
        <f t="shared" si="0"/>
        <v>3.7589399999999995</v>
      </c>
      <c r="I42" s="77"/>
      <c r="J42" s="66"/>
    </row>
    <row r="43" spans="1:10" hidden="1" x14ac:dyDescent="0.25">
      <c r="A43" s="18">
        <v>35</v>
      </c>
      <c r="B43" s="17" t="s">
        <v>57</v>
      </c>
      <c r="C43" s="18" t="s">
        <v>31</v>
      </c>
      <c r="D43" s="19">
        <v>2</v>
      </c>
      <c r="E43" s="4" t="s">
        <v>7</v>
      </c>
      <c r="F43" s="57">
        <v>1.8018000000000001</v>
      </c>
      <c r="G43" s="61">
        <v>0.22589999999999999</v>
      </c>
      <c r="H43" s="10">
        <f t="shared" si="0"/>
        <v>2.0277000000000003</v>
      </c>
      <c r="I43" s="77"/>
      <c r="J43" s="66"/>
    </row>
    <row r="44" spans="1:10" hidden="1" x14ac:dyDescent="0.25">
      <c r="A44" s="18">
        <v>36</v>
      </c>
      <c r="B44" s="26" t="s">
        <v>58</v>
      </c>
      <c r="C44" s="4" t="s">
        <v>13</v>
      </c>
      <c r="D44" s="25">
        <v>1</v>
      </c>
      <c r="E44" s="4" t="s">
        <v>7</v>
      </c>
      <c r="F44" s="57">
        <v>0.88557599999999992</v>
      </c>
      <c r="G44" s="61">
        <v>0.1404</v>
      </c>
      <c r="H44" s="10">
        <f t="shared" si="0"/>
        <v>1.025976</v>
      </c>
      <c r="I44" s="77"/>
      <c r="J44" s="66"/>
    </row>
    <row r="45" spans="1:10" hidden="1" x14ac:dyDescent="0.25">
      <c r="A45" s="18">
        <v>37</v>
      </c>
      <c r="B45" s="17" t="s">
        <v>59</v>
      </c>
      <c r="C45" s="18" t="s">
        <v>13</v>
      </c>
      <c r="D45" s="19">
        <v>1</v>
      </c>
      <c r="E45" s="4" t="s">
        <v>7</v>
      </c>
      <c r="F45" s="57">
        <v>0.86510100000000001</v>
      </c>
      <c r="G45" s="61">
        <v>0.1179</v>
      </c>
      <c r="H45" s="10">
        <f t="shared" si="0"/>
        <v>0.98300100000000001</v>
      </c>
      <c r="I45" s="77"/>
      <c r="J45" s="66"/>
    </row>
    <row r="46" spans="1:10" hidden="1" x14ac:dyDescent="0.25">
      <c r="A46" s="18">
        <v>38</v>
      </c>
      <c r="B46" s="26" t="s">
        <v>60</v>
      </c>
      <c r="C46" s="27" t="s">
        <v>13</v>
      </c>
      <c r="D46" s="25">
        <v>1</v>
      </c>
      <c r="E46" s="4" t="s">
        <v>7</v>
      </c>
      <c r="F46" s="57">
        <v>0.72119999999999995</v>
      </c>
      <c r="G46" s="61">
        <v>0.1134</v>
      </c>
      <c r="H46" s="10">
        <f t="shared" si="0"/>
        <v>0.83460000000000001</v>
      </c>
      <c r="I46" s="77"/>
      <c r="J46" s="66"/>
    </row>
    <row r="47" spans="1:10" hidden="1" x14ac:dyDescent="0.25">
      <c r="A47" s="18">
        <v>39</v>
      </c>
      <c r="B47" s="2" t="s">
        <v>61</v>
      </c>
      <c r="C47" s="5" t="s">
        <v>46</v>
      </c>
      <c r="D47" s="6">
        <v>20</v>
      </c>
      <c r="E47" s="7" t="s">
        <v>7</v>
      </c>
      <c r="F47" s="57">
        <v>17.796000000000003</v>
      </c>
      <c r="G47" s="61">
        <v>2.3279999999999998</v>
      </c>
      <c r="H47" s="10">
        <f t="shared" si="0"/>
        <v>20.124000000000002</v>
      </c>
      <c r="I47" s="77"/>
      <c r="J47" s="66"/>
    </row>
    <row r="48" spans="1:10" hidden="1" x14ac:dyDescent="0.25">
      <c r="A48" s="18">
        <v>40</v>
      </c>
      <c r="B48" s="26" t="s">
        <v>62</v>
      </c>
      <c r="C48" s="8" t="s">
        <v>40</v>
      </c>
      <c r="D48" s="9">
        <v>24</v>
      </c>
      <c r="E48" s="7" t="s">
        <v>7</v>
      </c>
      <c r="F48" s="57">
        <v>21.321300000000001</v>
      </c>
      <c r="G48" s="61">
        <v>2.6601900000000001</v>
      </c>
      <c r="H48" s="10">
        <f t="shared" si="0"/>
        <v>23.981490000000001</v>
      </c>
      <c r="I48" s="77"/>
      <c r="J48" s="66"/>
    </row>
    <row r="49" spans="1:10" hidden="1" x14ac:dyDescent="0.25">
      <c r="A49" s="18">
        <v>41</v>
      </c>
      <c r="B49" s="17" t="s">
        <v>63</v>
      </c>
      <c r="C49" s="18" t="s">
        <v>31</v>
      </c>
      <c r="D49" s="19">
        <v>2</v>
      </c>
      <c r="E49" s="4" t="s">
        <v>7</v>
      </c>
      <c r="F49" s="57">
        <v>1.6286579999999999</v>
      </c>
      <c r="G49" s="61">
        <v>0.21833670000000002</v>
      </c>
      <c r="H49" s="10">
        <f t="shared" si="0"/>
        <v>1.8469947</v>
      </c>
      <c r="I49" s="77"/>
      <c r="J49" s="66"/>
    </row>
    <row r="50" spans="1:10" hidden="1" x14ac:dyDescent="0.25">
      <c r="A50" s="18">
        <v>42</v>
      </c>
      <c r="B50" s="17" t="s">
        <v>64</v>
      </c>
      <c r="C50" s="18" t="s">
        <v>13</v>
      </c>
      <c r="D50" s="19">
        <v>1</v>
      </c>
      <c r="E50" s="4" t="s">
        <v>7</v>
      </c>
      <c r="F50" s="57">
        <v>0.75824999999999998</v>
      </c>
      <c r="G50" s="61">
        <v>0.10199999999999999</v>
      </c>
      <c r="H50" s="10">
        <f t="shared" si="0"/>
        <v>0.86024999999999996</v>
      </c>
      <c r="I50" s="77"/>
      <c r="J50" s="66"/>
    </row>
    <row r="51" spans="1:10" hidden="1" x14ac:dyDescent="0.25">
      <c r="A51" s="18">
        <v>43</v>
      </c>
      <c r="B51" s="17" t="s">
        <v>65</v>
      </c>
      <c r="C51" s="18" t="s">
        <v>31</v>
      </c>
      <c r="D51" s="19">
        <v>2</v>
      </c>
      <c r="E51" s="4" t="s">
        <v>7</v>
      </c>
      <c r="F51" s="57">
        <v>1.71</v>
      </c>
      <c r="G51" s="61">
        <v>0.222</v>
      </c>
      <c r="H51" s="10">
        <f t="shared" si="0"/>
        <v>1.9319999999999999</v>
      </c>
      <c r="I51" s="77"/>
      <c r="J51" s="66"/>
    </row>
    <row r="52" spans="1:10" hidden="1" x14ac:dyDescent="0.25">
      <c r="A52" s="18">
        <v>44</v>
      </c>
      <c r="B52" s="17" t="s">
        <v>66</v>
      </c>
      <c r="C52" s="18" t="s">
        <v>37</v>
      </c>
      <c r="D52" s="19">
        <v>4</v>
      </c>
      <c r="E52" s="4" t="s">
        <v>7</v>
      </c>
      <c r="F52" s="57">
        <v>3.5705999999999998</v>
      </c>
      <c r="G52" s="61">
        <v>0.46439999999999998</v>
      </c>
      <c r="H52" s="10">
        <f t="shared" si="0"/>
        <v>4.0350000000000001</v>
      </c>
      <c r="I52" s="77"/>
      <c r="J52" s="66"/>
    </row>
    <row r="53" spans="1:10" hidden="1" x14ac:dyDescent="0.25">
      <c r="A53" s="18">
        <v>45</v>
      </c>
      <c r="B53" s="17" t="s">
        <v>67</v>
      </c>
      <c r="C53" s="5" t="s">
        <v>31</v>
      </c>
      <c r="D53" s="6">
        <v>2</v>
      </c>
      <c r="E53" s="7" t="s">
        <v>7</v>
      </c>
      <c r="F53" s="57">
        <v>1.5312499999999998</v>
      </c>
      <c r="G53" s="61">
        <v>0.1825</v>
      </c>
      <c r="H53" s="10">
        <f t="shared" si="0"/>
        <v>1.7137499999999997</v>
      </c>
      <c r="I53" s="77"/>
      <c r="J53" s="66"/>
    </row>
    <row r="54" spans="1:10" hidden="1" x14ac:dyDescent="0.25">
      <c r="A54" s="18">
        <v>46</v>
      </c>
      <c r="B54" s="17" t="s">
        <v>68</v>
      </c>
      <c r="C54" s="18" t="s">
        <v>13</v>
      </c>
      <c r="D54" s="19">
        <v>1</v>
      </c>
      <c r="E54" s="4" t="s">
        <v>7</v>
      </c>
      <c r="F54" s="57">
        <v>0.80385000000000006</v>
      </c>
      <c r="G54" s="61">
        <v>9.5250000000000001E-2</v>
      </c>
      <c r="H54" s="10">
        <f t="shared" si="0"/>
        <v>0.89910000000000001</v>
      </c>
      <c r="I54" s="77"/>
      <c r="J54" s="66"/>
    </row>
    <row r="55" spans="1:10" hidden="1" x14ac:dyDescent="0.25">
      <c r="A55" s="18">
        <v>47</v>
      </c>
      <c r="B55" s="17" t="s">
        <v>69</v>
      </c>
      <c r="C55" s="4" t="s">
        <v>37</v>
      </c>
      <c r="D55" s="25">
        <v>4</v>
      </c>
      <c r="E55" s="4" t="s">
        <v>7</v>
      </c>
      <c r="F55" s="57">
        <v>2.8260000000000001</v>
      </c>
      <c r="G55" s="61">
        <v>0.39900000000000002</v>
      </c>
      <c r="H55" s="10">
        <f t="shared" si="0"/>
        <v>3.2250000000000001</v>
      </c>
      <c r="I55" s="77"/>
      <c r="J55" s="66"/>
    </row>
    <row r="56" spans="1:10" hidden="1" x14ac:dyDescent="0.25">
      <c r="A56" s="18">
        <v>48</v>
      </c>
      <c r="B56" s="17" t="s">
        <v>70</v>
      </c>
      <c r="C56" s="4" t="s">
        <v>37</v>
      </c>
      <c r="D56" s="25">
        <v>4</v>
      </c>
      <c r="E56" s="4" t="s">
        <v>7</v>
      </c>
      <c r="F56" s="57">
        <v>3.2310000000000003</v>
      </c>
      <c r="G56" s="61">
        <v>0.46800000000000003</v>
      </c>
      <c r="H56" s="10">
        <f t="shared" si="0"/>
        <v>3.6990000000000003</v>
      </c>
      <c r="I56" s="77"/>
      <c r="J56" s="66"/>
    </row>
    <row r="57" spans="1:10" hidden="1" x14ac:dyDescent="0.25">
      <c r="A57" s="18">
        <v>49</v>
      </c>
      <c r="B57" s="17" t="s">
        <v>71</v>
      </c>
      <c r="C57" s="4" t="s">
        <v>13</v>
      </c>
      <c r="D57" s="25">
        <v>1</v>
      </c>
      <c r="E57" s="4" t="s">
        <v>7</v>
      </c>
      <c r="F57" s="57">
        <v>0.85540000000000005</v>
      </c>
      <c r="G57" s="61">
        <v>0.11020000000000001</v>
      </c>
      <c r="H57" s="10">
        <f t="shared" si="0"/>
        <v>0.96560000000000001</v>
      </c>
      <c r="I57" s="77"/>
      <c r="J57" s="66"/>
    </row>
    <row r="58" spans="1:10" hidden="1" x14ac:dyDescent="0.25">
      <c r="A58" s="18">
        <v>50</v>
      </c>
      <c r="B58" s="17" t="s">
        <v>72</v>
      </c>
      <c r="C58" s="4" t="s">
        <v>13</v>
      </c>
      <c r="D58" s="25">
        <v>1</v>
      </c>
      <c r="E58" s="4" t="s">
        <v>7</v>
      </c>
      <c r="F58" s="57">
        <v>0.87277500000000008</v>
      </c>
      <c r="G58" s="61">
        <v>0.12255000000000001</v>
      </c>
      <c r="H58" s="10">
        <f t="shared" si="0"/>
        <v>0.99532500000000013</v>
      </c>
      <c r="I58" s="77"/>
      <c r="J58" s="66"/>
    </row>
    <row r="59" spans="1:10" hidden="1" x14ac:dyDescent="0.25">
      <c r="A59" s="18">
        <v>51</v>
      </c>
      <c r="B59" s="17" t="s">
        <v>73</v>
      </c>
      <c r="C59" s="4" t="s">
        <v>74</v>
      </c>
      <c r="D59" s="25">
        <v>3</v>
      </c>
      <c r="E59" s="4" t="s">
        <v>7</v>
      </c>
      <c r="F59" s="57">
        <v>2.5931280000000001</v>
      </c>
      <c r="G59" s="61">
        <v>0.318909</v>
      </c>
      <c r="H59" s="10">
        <f t="shared" si="0"/>
        <v>2.9120370000000002</v>
      </c>
      <c r="I59" s="77"/>
      <c r="J59" s="66"/>
    </row>
    <row r="60" spans="1:10" hidden="1" x14ac:dyDescent="0.25">
      <c r="A60" s="18">
        <v>52</v>
      </c>
      <c r="B60" s="17" t="s">
        <v>75</v>
      </c>
      <c r="C60" s="4" t="s">
        <v>31</v>
      </c>
      <c r="D60" s="25">
        <v>2</v>
      </c>
      <c r="E60" s="4" t="s">
        <v>7</v>
      </c>
      <c r="F60" s="57">
        <v>1.7201012499999999</v>
      </c>
      <c r="G60" s="61">
        <v>0.21601624999999999</v>
      </c>
      <c r="H60" s="10">
        <f t="shared" si="0"/>
        <v>1.9361174999999999</v>
      </c>
      <c r="I60" s="77"/>
      <c r="J60" s="66"/>
    </row>
    <row r="61" spans="1:10" hidden="1" x14ac:dyDescent="0.25">
      <c r="A61" s="18">
        <v>53</v>
      </c>
      <c r="B61" s="17" t="s">
        <v>76</v>
      </c>
      <c r="C61" s="4" t="s">
        <v>40</v>
      </c>
      <c r="D61" s="25">
        <v>24</v>
      </c>
      <c r="E61" s="4" t="s">
        <v>7</v>
      </c>
      <c r="F61" s="57">
        <v>20.997499999999999</v>
      </c>
      <c r="G61" s="61">
        <v>2.9813000000000001</v>
      </c>
      <c r="H61" s="10">
        <f t="shared" si="0"/>
        <v>23.9788</v>
      </c>
      <c r="I61" s="77"/>
      <c r="J61" s="66"/>
    </row>
    <row r="62" spans="1:10" hidden="1" x14ac:dyDescent="0.25">
      <c r="A62" s="18">
        <v>54</v>
      </c>
      <c r="B62" s="17" t="s">
        <v>77</v>
      </c>
      <c r="C62" s="4" t="s">
        <v>78</v>
      </c>
      <c r="D62" s="25">
        <v>25</v>
      </c>
      <c r="E62" s="4" t="s">
        <v>7</v>
      </c>
      <c r="F62" s="57">
        <v>21.748199999999997</v>
      </c>
      <c r="G62" s="61">
        <v>2.9721000000000002</v>
      </c>
      <c r="H62" s="10">
        <f t="shared" si="0"/>
        <v>24.720299999999998</v>
      </c>
      <c r="I62" s="77"/>
      <c r="J62" s="66"/>
    </row>
    <row r="63" spans="1:10" hidden="1" x14ac:dyDescent="0.25">
      <c r="A63" s="18">
        <v>55</v>
      </c>
      <c r="B63" s="17" t="s">
        <v>79</v>
      </c>
      <c r="C63" s="4" t="s">
        <v>78</v>
      </c>
      <c r="D63" s="25">
        <v>25</v>
      </c>
      <c r="E63" s="4" t="s">
        <v>7</v>
      </c>
      <c r="F63" s="57">
        <v>22.0166</v>
      </c>
      <c r="G63" s="61">
        <v>3.0905</v>
      </c>
      <c r="H63" s="10">
        <f t="shared" si="0"/>
        <v>25.107099999999999</v>
      </c>
      <c r="I63" s="77"/>
      <c r="J63" s="66"/>
    </row>
    <row r="64" spans="1:10" hidden="1" x14ac:dyDescent="0.25">
      <c r="A64" s="18">
        <v>56</v>
      </c>
      <c r="B64" s="26" t="s">
        <v>80</v>
      </c>
      <c r="C64" s="27" t="s">
        <v>34</v>
      </c>
      <c r="D64" s="25">
        <v>15</v>
      </c>
      <c r="E64" s="4" t="s">
        <v>7</v>
      </c>
      <c r="F64" s="57">
        <v>12.971699999999998</v>
      </c>
      <c r="G64" s="61">
        <v>1.8575999999999999</v>
      </c>
      <c r="H64" s="10">
        <f t="shared" si="0"/>
        <v>14.829299999999998</v>
      </c>
      <c r="I64" s="77"/>
      <c r="J64" s="66"/>
    </row>
    <row r="65" spans="1:10" hidden="1" x14ac:dyDescent="0.25">
      <c r="A65" s="18">
        <v>57</v>
      </c>
      <c r="B65" s="26" t="s">
        <v>81</v>
      </c>
      <c r="C65" s="27" t="s">
        <v>34</v>
      </c>
      <c r="D65" s="27">
        <v>15</v>
      </c>
      <c r="E65" s="25" t="s">
        <v>7</v>
      </c>
      <c r="F65" s="57">
        <v>12.923999999999999</v>
      </c>
      <c r="G65" s="61">
        <v>1.746</v>
      </c>
      <c r="H65" s="10">
        <f t="shared" si="0"/>
        <v>14.67</v>
      </c>
      <c r="I65" s="77"/>
      <c r="J65" s="66"/>
    </row>
    <row r="66" spans="1:10" hidden="1" x14ac:dyDescent="0.25">
      <c r="A66" s="18">
        <v>58</v>
      </c>
      <c r="B66" s="26" t="s">
        <v>82</v>
      </c>
      <c r="C66" s="27" t="s">
        <v>13</v>
      </c>
      <c r="D66" s="25">
        <v>1</v>
      </c>
      <c r="E66" s="4" t="s">
        <v>7</v>
      </c>
      <c r="F66" s="57">
        <v>0.83140000000000003</v>
      </c>
      <c r="G66" s="61">
        <v>0.1234</v>
      </c>
      <c r="H66" s="10">
        <f t="shared" si="0"/>
        <v>0.95479999999999998</v>
      </c>
      <c r="I66" s="77"/>
      <c r="J66" s="66"/>
    </row>
    <row r="67" spans="1:10" hidden="1" x14ac:dyDescent="0.25">
      <c r="A67" s="18">
        <v>59</v>
      </c>
      <c r="B67" s="26" t="s">
        <v>83</v>
      </c>
      <c r="C67" s="27" t="s">
        <v>13</v>
      </c>
      <c r="D67" s="25">
        <v>1</v>
      </c>
      <c r="E67" s="4" t="s">
        <v>7</v>
      </c>
      <c r="F67" s="57">
        <v>0.77060000000000006</v>
      </c>
      <c r="G67" s="61">
        <v>0.11260000000000001</v>
      </c>
      <c r="H67" s="10">
        <f t="shared" si="0"/>
        <v>0.8832000000000001</v>
      </c>
      <c r="I67" s="77"/>
      <c r="J67" s="66"/>
    </row>
    <row r="68" spans="1:10" hidden="1" x14ac:dyDescent="0.25">
      <c r="A68" s="18">
        <v>60</v>
      </c>
      <c r="B68" s="26" t="s">
        <v>84</v>
      </c>
      <c r="C68" s="27" t="s">
        <v>34</v>
      </c>
      <c r="D68" s="25">
        <v>15</v>
      </c>
      <c r="E68" s="4" t="s">
        <v>7</v>
      </c>
      <c r="F68" s="57">
        <v>12.446999999999999</v>
      </c>
      <c r="G68" s="61">
        <v>1.359</v>
      </c>
      <c r="H68" s="10">
        <f t="shared" si="0"/>
        <v>13.805999999999999</v>
      </c>
      <c r="I68" s="77"/>
      <c r="J68" s="66"/>
    </row>
    <row r="69" spans="1:10" hidden="1" x14ac:dyDescent="0.25">
      <c r="A69" s="18">
        <v>61</v>
      </c>
      <c r="B69" s="26" t="s">
        <v>85</v>
      </c>
      <c r="C69" s="27" t="s">
        <v>34</v>
      </c>
      <c r="D69" s="25">
        <v>15</v>
      </c>
      <c r="E69" s="4" t="s">
        <v>7</v>
      </c>
      <c r="F69" s="57">
        <v>12.816000000000001</v>
      </c>
      <c r="G69" s="61">
        <v>1.53</v>
      </c>
      <c r="H69" s="10">
        <f t="shared" si="0"/>
        <v>14.346</v>
      </c>
      <c r="I69" s="77"/>
      <c r="J69" s="66"/>
    </row>
    <row r="70" spans="1:10" hidden="1" x14ac:dyDescent="0.25">
      <c r="A70" s="18">
        <v>62</v>
      </c>
      <c r="B70" s="26" t="s">
        <v>86</v>
      </c>
      <c r="C70" s="27" t="s">
        <v>74</v>
      </c>
      <c r="D70" s="25">
        <v>3</v>
      </c>
      <c r="E70" s="4" t="s">
        <v>7</v>
      </c>
      <c r="F70" s="57">
        <v>2.4689999999999999</v>
      </c>
      <c r="G70" s="61">
        <v>0.34200000000000003</v>
      </c>
      <c r="H70" s="10">
        <f t="shared" si="0"/>
        <v>2.8109999999999999</v>
      </c>
      <c r="I70" s="77"/>
      <c r="J70" s="66"/>
    </row>
    <row r="71" spans="1:10" hidden="1" x14ac:dyDescent="0.25">
      <c r="A71" s="18">
        <v>63</v>
      </c>
      <c r="B71" s="26" t="s">
        <v>87</v>
      </c>
      <c r="C71" s="54" t="s">
        <v>78</v>
      </c>
      <c r="D71" s="27">
        <v>25</v>
      </c>
      <c r="E71" s="4" t="s">
        <v>7</v>
      </c>
      <c r="F71" s="57">
        <v>21.412215</v>
      </c>
      <c r="G71" s="61">
        <v>2.6842649999999999</v>
      </c>
      <c r="H71" s="10">
        <f t="shared" si="0"/>
        <v>24.09648</v>
      </c>
      <c r="I71" s="77"/>
      <c r="J71" s="66"/>
    </row>
    <row r="72" spans="1:10" hidden="1" x14ac:dyDescent="0.25">
      <c r="A72" s="18">
        <v>64</v>
      </c>
      <c r="B72" s="26" t="s">
        <v>88</v>
      </c>
      <c r="C72" s="27" t="s">
        <v>89</v>
      </c>
      <c r="D72" s="25">
        <v>50</v>
      </c>
      <c r="E72" s="4" t="s">
        <v>7</v>
      </c>
      <c r="F72" s="57">
        <v>56.618398439999993</v>
      </c>
      <c r="G72" s="61">
        <v>6.4055012400000004</v>
      </c>
      <c r="H72" s="10">
        <f t="shared" si="0"/>
        <v>63.023899679999992</v>
      </c>
      <c r="I72" s="77"/>
      <c r="J72" s="66"/>
    </row>
    <row r="73" spans="1:10" hidden="1" x14ac:dyDescent="0.25">
      <c r="A73" s="18">
        <v>65</v>
      </c>
      <c r="B73" s="26" t="s">
        <v>90</v>
      </c>
      <c r="C73" s="27" t="s">
        <v>89</v>
      </c>
      <c r="D73" s="25">
        <v>50</v>
      </c>
      <c r="E73" s="4" t="s">
        <v>7</v>
      </c>
      <c r="F73" s="57">
        <v>56.508784559999995</v>
      </c>
      <c r="G73" s="61">
        <v>6.4984647600000001</v>
      </c>
      <c r="H73" s="10">
        <f t="shared" si="0"/>
        <v>63.007249319999993</v>
      </c>
      <c r="I73" s="77"/>
      <c r="J73" s="66"/>
    </row>
    <row r="74" spans="1:10" hidden="1" x14ac:dyDescent="0.25">
      <c r="A74" s="18">
        <v>66</v>
      </c>
      <c r="B74" s="26" t="s">
        <v>91</v>
      </c>
      <c r="C74" s="27" t="s">
        <v>78</v>
      </c>
      <c r="D74" s="25">
        <v>25</v>
      </c>
      <c r="E74" s="4" t="s">
        <v>7</v>
      </c>
      <c r="F74" s="57">
        <v>21.359200000000001</v>
      </c>
      <c r="G74" s="61">
        <v>2.7785000000000002</v>
      </c>
      <c r="H74" s="10">
        <f t="shared" ref="H74:H89" si="1">F74+G74</f>
        <v>24.137700000000002</v>
      </c>
      <c r="I74" s="77"/>
      <c r="J74" s="66"/>
    </row>
    <row r="75" spans="1:10" hidden="1" x14ac:dyDescent="0.25">
      <c r="A75" s="18">
        <v>67</v>
      </c>
      <c r="B75" s="26" t="s">
        <v>92</v>
      </c>
      <c r="C75" s="27" t="s">
        <v>78</v>
      </c>
      <c r="D75" s="25">
        <v>25</v>
      </c>
      <c r="E75" s="4" t="s">
        <v>7</v>
      </c>
      <c r="F75" s="57">
        <v>20.4969</v>
      </c>
      <c r="G75" s="61">
        <v>2.8161999999999998</v>
      </c>
      <c r="H75" s="10">
        <f t="shared" si="1"/>
        <v>23.313099999999999</v>
      </c>
      <c r="I75" s="77"/>
      <c r="J75" s="66"/>
    </row>
    <row r="76" spans="1:10" hidden="1" x14ac:dyDescent="0.25">
      <c r="A76" s="18">
        <v>68</v>
      </c>
      <c r="B76" s="26" t="s">
        <v>93</v>
      </c>
      <c r="C76" s="27" t="s">
        <v>74</v>
      </c>
      <c r="D76" s="25">
        <v>3</v>
      </c>
      <c r="E76" s="4" t="s">
        <v>7</v>
      </c>
      <c r="F76" s="57">
        <v>2.1116280000000001</v>
      </c>
      <c r="G76" s="61">
        <v>0.35513099999999997</v>
      </c>
      <c r="H76" s="10">
        <f t="shared" si="1"/>
        <v>2.4667590000000001</v>
      </c>
      <c r="I76" s="77"/>
      <c r="J76" s="66"/>
    </row>
    <row r="77" spans="1:10" hidden="1" x14ac:dyDescent="0.25">
      <c r="A77" s="18">
        <v>69</v>
      </c>
      <c r="B77" s="26" t="s">
        <v>94</v>
      </c>
      <c r="C77" s="27" t="s">
        <v>13</v>
      </c>
      <c r="D77" s="25">
        <v>1</v>
      </c>
      <c r="E77" s="4" t="s">
        <v>7</v>
      </c>
      <c r="F77" s="57">
        <v>0.83960000000000001</v>
      </c>
      <c r="G77" s="61">
        <v>8.8800000000000004E-2</v>
      </c>
      <c r="H77" s="10">
        <f t="shared" si="1"/>
        <v>0.9284</v>
      </c>
      <c r="I77" s="77"/>
      <c r="J77" s="66"/>
    </row>
    <row r="78" spans="1:10" hidden="1" x14ac:dyDescent="0.25">
      <c r="A78" s="18">
        <v>70</v>
      </c>
      <c r="B78" s="3" t="s">
        <v>95</v>
      </c>
      <c r="C78" s="27" t="s">
        <v>96</v>
      </c>
      <c r="D78" s="25">
        <v>10</v>
      </c>
      <c r="E78" s="4" t="s">
        <v>7</v>
      </c>
      <c r="F78" s="57">
        <v>9.5160359999999997</v>
      </c>
      <c r="G78" s="61">
        <v>1.2261599999999999</v>
      </c>
      <c r="H78" s="10">
        <f t="shared" si="1"/>
        <v>10.742196</v>
      </c>
      <c r="I78" s="77"/>
      <c r="J78" s="66"/>
    </row>
    <row r="79" spans="1:10" hidden="1" x14ac:dyDescent="0.25">
      <c r="A79" s="18">
        <v>71</v>
      </c>
      <c r="B79" s="3" t="s">
        <v>97</v>
      </c>
      <c r="C79" s="27" t="s">
        <v>98</v>
      </c>
      <c r="D79" s="25">
        <v>25</v>
      </c>
      <c r="E79" s="4" t="s">
        <v>7</v>
      </c>
      <c r="F79" s="57">
        <v>21.913962999999999</v>
      </c>
      <c r="G79" s="61">
        <v>2.8334332500000001</v>
      </c>
      <c r="H79" s="10">
        <f t="shared" si="1"/>
        <v>24.747396249999998</v>
      </c>
      <c r="I79" s="77"/>
      <c r="J79" s="66"/>
    </row>
    <row r="80" spans="1:10" hidden="1" x14ac:dyDescent="0.25">
      <c r="A80" s="18">
        <v>72</v>
      </c>
      <c r="B80" s="3" t="s">
        <v>99</v>
      </c>
      <c r="C80" s="27" t="s">
        <v>100</v>
      </c>
      <c r="D80" s="25">
        <v>25</v>
      </c>
      <c r="E80" s="4" t="s">
        <v>7</v>
      </c>
      <c r="F80" s="57">
        <v>21.606959999999997</v>
      </c>
      <c r="G80" s="61">
        <v>2.7031200000000002</v>
      </c>
      <c r="H80" s="10">
        <f t="shared" si="1"/>
        <v>24.310079999999999</v>
      </c>
      <c r="I80" s="77"/>
      <c r="J80" s="66"/>
    </row>
    <row r="81" spans="1:10" hidden="1" x14ac:dyDescent="0.25">
      <c r="A81" s="18">
        <v>73</v>
      </c>
      <c r="B81" s="3" t="s">
        <v>101</v>
      </c>
      <c r="C81" s="27" t="s">
        <v>78</v>
      </c>
      <c r="D81" s="25">
        <v>25</v>
      </c>
      <c r="E81" s="4" t="s">
        <v>7</v>
      </c>
      <c r="F81" s="57">
        <v>21.289989600000002</v>
      </c>
      <c r="G81" s="61">
        <v>2.7388949999999999</v>
      </c>
      <c r="H81" s="10">
        <f t="shared" si="1"/>
        <v>24.028884600000001</v>
      </c>
      <c r="I81" s="77"/>
      <c r="J81" s="66"/>
    </row>
    <row r="82" spans="1:10" hidden="1" x14ac:dyDescent="0.25">
      <c r="A82" s="18">
        <v>74</v>
      </c>
      <c r="B82" s="3" t="s">
        <v>102</v>
      </c>
      <c r="C82" s="27" t="s">
        <v>100</v>
      </c>
      <c r="D82" s="25">
        <v>25</v>
      </c>
      <c r="E82" s="4" t="s">
        <v>7</v>
      </c>
      <c r="F82" s="57">
        <v>21.302820150000002</v>
      </c>
      <c r="G82" s="61">
        <v>2.74926</v>
      </c>
      <c r="H82" s="10">
        <f t="shared" si="1"/>
        <v>24.052080150000002</v>
      </c>
      <c r="I82" s="77"/>
      <c r="J82" s="66"/>
    </row>
    <row r="83" spans="1:10" hidden="1" x14ac:dyDescent="0.25">
      <c r="A83" s="18">
        <v>75</v>
      </c>
      <c r="B83" s="3" t="s">
        <v>103</v>
      </c>
      <c r="C83" s="27" t="s">
        <v>100</v>
      </c>
      <c r="D83" s="25">
        <v>25</v>
      </c>
      <c r="E83" s="4" t="s">
        <v>7</v>
      </c>
      <c r="F83" s="57">
        <v>21.756422690000001</v>
      </c>
      <c r="G83" s="61">
        <v>2.8374241499999999</v>
      </c>
      <c r="H83" s="10">
        <f t="shared" si="1"/>
        <v>24.593846840000001</v>
      </c>
      <c r="I83" s="77"/>
      <c r="J83" s="66"/>
    </row>
    <row r="84" spans="1:10" hidden="1" x14ac:dyDescent="0.25">
      <c r="A84" s="18">
        <v>76</v>
      </c>
      <c r="B84" s="3" t="s">
        <v>104</v>
      </c>
      <c r="C84" s="27" t="s">
        <v>105</v>
      </c>
      <c r="D84" s="25">
        <v>15</v>
      </c>
      <c r="E84" s="4" t="s">
        <v>7</v>
      </c>
      <c r="F84" s="57">
        <v>13.560561</v>
      </c>
      <c r="G84" s="61">
        <v>1.688895</v>
      </c>
      <c r="H84" s="10">
        <f t="shared" si="1"/>
        <v>15.249456</v>
      </c>
      <c r="I84" s="77"/>
      <c r="J84" s="66"/>
    </row>
    <row r="85" spans="1:10" hidden="1" x14ac:dyDescent="0.25">
      <c r="A85" s="18">
        <v>77</v>
      </c>
      <c r="B85" s="3" t="s">
        <v>106</v>
      </c>
      <c r="C85" s="27" t="s">
        <v>107</v>
      </c>
      <c r="D85" s="25">
        <v>2.5</v>
      </c>
      <c r="E85" s="4" t="s">
        <v>7</v>
      </c>
      <c r="F85" s="57">
        <v>1.876185</v>
      </c>
      <c r="G85" s="61">
        <v>0.23616300000000001</v>
      </c>
      <c r="H85" s="10">
        <f t="shared" si="1"/>
        <v>2.1123479999999999</v>
      </c>
      <c r="I85" s="77"/>
      <c r="J85" s="66"/>
    </row>
    <row r="86" spans="1:10" hidden="1" x14ac:dyDescent="0.25">
      <c r="A86" s="18">
        <v>78</v>
      </c>
      <c r="B86" s="3" t="s">
        <v>108</v>
      </c>
      <c r="C86" s="27" t="s">
        <v>107</v>
      </c>
      <c r="D86" s="25">
        <v>2.5</v>
      </c>
      <c r="E86" s="4" t="s">
        <v>7</v>
      </c>
      <c r="F86" s="57">
        <v>1.956</v>
      </c>
      <c r="G86" s="61">
        <v>0.29849999999999999</v>
      </c>
      <c r="H86" s="10">
        <f t="shared" si="1"/>
        <v>2.2545000000000002</v>
      </c>
      <c r="I86" s="77"/>
      <c r="J86" s="66"/>
    </row>
    <row r="87" spans="1:10" hidden="1" x14ac:dyDescent="0.25">
      <c r="A87" s="18">
        <v>79</v>
      </c>
      <c r="B87" s="26" t="s">
        <v>109</v>
      </c>
      <c r="C87" s="27" t="s">
        <v>78</v>
      </c>
      <c r="D87" s="25">
        <v>25</v>
      </c>
      <c r="E87" s="4" t="s">
        <v>7</v>
      </c>
      <c r="F87" s="57">
        <v>10.436322299999999</v>
      </c>
      <c r="G87" s="61">
        <v>2.6939549999999999</v>
      </c>
      <c r="H87" s="10">
        <f t="shared" si="1"/>
        <v>13.130277299999999</v>
      </c>
      <c r="I87" s="77"/>
      <c r="J87" s="66"/>
    </row>
    <row r="88" spans="1:10" hidden="1" x14ac:dyDescent="0.25">
      <c r="A88" s="18">
        <v>80</v>
      </c>
      <c r="B88" s="26" t="s">
        <v>110</v>
      </c>
      <c r="C88" s="27" t="s">
        <v>78</v>
      </c>
      <c r="D88" s="25">
        <v>25</v>
      </c>
      <c r="E88" s="4" t="s">
        <v>7</v>
      </c>
      <c r="F88" s="57">
        <v>5.4301227000000001</v>
      </c>
      <c r="G88" s="61">
        <v>0</v>
      </c>
      <c r="H88" s="10">
        <f t="shared" si="1"/>
        <v>5.4301227000000001</v>
      </c>
      <c r="I88" s="77"/>
      <c r="J88" s="66"/>
    </row>
    <row r="89" spans="1:10" hidden="1" x14ac:dyDescent="0.25">
      <c r="A89" s="18">
        <v>81</v>
      </c>
      <c r="B89" s="26" t="s">
        <v>249</v>
      </c>
      <c r="C89" s="27" t="s">
        <v>89</v>
      </c>
      <c r="D89" s="25">
        <v>40</v>
      </c>
      <c r="E89" s="4"/>
      <c r="F89" s="57">
        <v>15.703529999999999</v>
      </c>
      <c r="G89" s="61">
        <v>3.5177200000000002</v>
      </c>
      <c r="H89" s="10">
        <f t="shared" si="1"/>
        <v>19.221249999999998</v>
      </c>
      <c r="I89" s="77"/>
      <c r="J89" s="66"/>
    </row>
    <row r="90" spans="1:10" hidden="1" x14ac:dyDescent="0.25">
      <c r="A90" s="18"/>
      <c r="B90" s="12" t="s">
        <v>111</v>
      </c>
      <c r="C90" s="20">
        <v>944.27</v>
      </c>
      <c r="D90" s="20">
        <f>SUM(D9:D89)</f>
        <v>934.27</v>
      </c>
      <c r="E90" s="20"/>
      <c r="F90" s="21">
        <f>SUM(F9:F89)</f>
        <v>790.53011151999965</v>
      </c>
      <c r="G90" s="21">
        <f>SUM(G9:G89)</f>
        <v>107.95426395</v>
      </c>
      <c r="H90" s="10">
        <f>F90+G90</f>
        <v>898.48437546999969</v>
      </c>
      <c r="I90" s="77"/>
      <c r="J90" s="66"/>
    </row>
    <row r="91" spans="1:10" ht="15" hidden="1" customHeight="1" x14ac:dyDescent="0.25">
      <c r="A91" s="417" t="s">
        <v>0</v>
      </c>
      <c r="B91" s="418" t="s">
        <v>1</v>
      </c>
      <c r="C91" s="419" t="s">
        <v>2</v>
      </c>
      <c r="D91" s="418" t="s">
        <v>3</v>
      </c>
      <c r="E91" s="418" t="s">
        <v>4</v>
      </c>
      <c r="F91" s="418" t="s">
        <v>254</v>
      </c>
      <c r="G91" s="418" t="s">
        <v>255</v>
      </c>
      <c r="H91" s="418" t="s">
        <v>257</v>
      </c>
      <c r="I91" s="105"/>
      <c r="J91" s="66"/>
    </row>
    <row r="92" spans="1:10" hidden="1" x14ac:dyDescent="0.25">
      <c r="A92" s="417"/>
      <c r="B92" s="418"/>
      <c r="C92" s="419"/>
      <c r="D92" s="418"/>
      <c r="E92" s="418"/>
      <c r="F92" s="418"/>
      <c r="G92" s="418"/>
      <c r="H92" s="418"/>
      <c r="I92" s="105"/>
      <c r="J92" s="66"/>
    </row>
    <row r="93" spans="1:10" hidden="1" x14ac:dyDescent="0.25">
      <c r="A93" s="417"/>
      <c r="B93" s="418"/>
      <c r="C93" s="419"/>
      <c r="D93" s="418"/>
      <c r="E93" s="418"/>
      <c r="F93" s="418"/>
      <c r="G93" s="418"/>
      <c r="H93" s="418"/>
      <c r="I93" s="105"/>
      <c r="J93" s="66"/>
    </row>
    <row r="94" spans="1:10" hidden="1" x14ac:dyDescent="0.25">
      <c r="A94" s="417"/>
      <c r="B94" s="418"/>
      <c r="C94" s="419"/>
      <c r="D94" s="418"/>
      <c r="E94" s="418"/>
      <c r="F94" s="418"/>
      <c r="G94" s="418"/>
      <c r="H94" s="418"/>
      <c r="I94" s="105"/>
      <c r="J94" s="66"/>
    </row>
    <row r="95" spans="1:10" hidden="1" x14ac:dyDescent="0.25">
      <c r="A95" s="417"/>
      <c r="B95" s="418"/>
      <c r="C95" s="419"/>
      <c r="D95" s="418"/>
      <c r="E95" s="418"/>
      <c r="F95" s="418"/>
      <c r="G95" s="418"/>
      <c r="H95" s="418"/>
      <c r="I95" s="105"/>
      <c r="J95" s="66"/>
    </row>
    <row r="96" spans="1:10" ht="16.5" hidden="1" x14ac:dyDescent="0.25">
      <c r="A96" s="28" t="s">
        <v>113</v>
      </c>
      <c r="B96" s="425" t="s">
        <v>114</v>
      </c>
      <c r="C96" s="425"/>
      <c r="D96" s="425"/>
      <c r="E96" s="425"/>
      <c r="F96" s="425"/>
      <c r="G96" s="425"/>
      <c r="H96" s="425"/>
      <c r="I96" s="107"/>
      <c r="J96" s="66"/>
    </row>
    <row r="97" spans="1:10" hidden="1" x14ac:dyDescent="0.25">
      <c r="A97" s="60"/>
      <c r="B97" s="12" t="s">
        <v>115</v>
      </c>
      <c r="C97" s="18"/>
      <c r="D97" s="24"/>
      <c r="E97" s="4"/>
      <c r="F97" s="35"/>
      <c r="G97" s="21"/>
      <c r="H97" s="10"/>
      <c r="I97" s="77"/>
      <c r="J97" s="66"/>
    </row>
    <row r="98" spans="1:10" hidden="1" x14ac:dyDescent="0.25">
      <c r="A98" s="18" t="s">
        <v>116</v>
      </c>
      <c r="B98" s="12" t="s">
        <v>117</v>
      </c>
      <c r="C98" s="18"/>
      <c r="D98" s="24"/>
      <c r="E98" s="4"/>
      <c r="F98" s="35"/>
      <c r="G98" s="29"/>
      <c r="H98" s="10"/>
      <c r="I98" s="77"/>
      <c r="J98" s="66"/>
    </row>
    <row r="99" spans="1:10" hidden="1" x14ac:dyDescent="0.25">
      <c r="A99" s="18">
        <v>1</v>
      </c>
      <c r="B99" s="17" t="s">
        <v>118</v>
      </c>
      <c r="C99" s="18" t="s">
        <v>20</v>
      </c>
      <c r="D99" s="19">
        <v>1.5</v>
      </c>
      <c r="E99" s="4" t="s">
        <v>119</v>
      </c>
      <c r="F99" s="57">
        <v>3.7623699999999998</v>
      </c>
      <c r="G99" s="61">
        <v>0.45700000000000002</v>
      </c>
      <c r="H99" s="10">
        <f>F99+G99</f>
        <v>4.2193699999999996</v>
      </c>
      <c r="I99" s="77"/>
      <c r="J99" s="66"/>
    </row>
    <row r="100" spans="1:10" hidden="1" x14ac:dyDescent="0.25">
      <c r="A100" s="18">
        <v>2</v>
      </c>
      <c r="B100" s="17" t="s">
        <v>120</v>
      </c>
      <c r="C100" s="18" t="s">
        <v>121</v>
      </c>
      <c r="D100" s="19">
        <v>1.4</v>
      </c>
      <c r="E100" s="4" t="s">
        <v>119</v>
      </c>
      <c r="F100" s="57">
        <v>4.1332500000000003</v>
      </c>
      <c r="G100" s="61">
        <v>0.36860999999999999</v>
      </c>
      <c r="H100" s="10">
        <f t="shared" ref="H100:H141" si="2">F100+G100</f>
        <v>4.5018600000000006</v>
      </c>
      <c r="I100" s="77"/>
      <c r="J100" s="66"/>
    </row>
    <row r="101" spans="1:10" hidden="1" x14ac:dyDescent="0.25">
      <c r="A101" s="18">
        <v>3</v>
      </c>
      <c r="B101" s="17" t="s">
        <v>122</v>
      </c>
      <c r="C101" s="18" t="s">
        <v>123</v>
      </c>
      <c r="D101" s="19">
        <v>1.3</v>
      </c>
      <c r="E101" s="4" t="s">
        <v>119</v>
      </c>
      <c r="F101" s="57">
        <v>3.9972599999999998</v>
      </c>
      <c r="G101" s="61">
        <v>0.49075999999999997</v>
      </c>
      <c r="H101" s="10">
        <f t="shared" si="2"/>
        <v>4.4880199999999997</v>
      </c>
      <c r="I101" s="77"/>
      <c r="J101" s="66"/>
    </row>
    <row r="102" spans="1:10" hidden="1" x14ac:dyDescent="0.25">
      <c r="A102" s="18"/>
      <c r="B102" s="12" t="s">
        <v>124</v>
      </c>
      <c r="C102" s="15">
        <v>4.2</v>
      </c>
      <c r="D102" s="23">
        <v>4.2</v>
      </c>
      <c r="E102" s="20"/>
      <c r="F102" s="36">
        <f>SUM(F99:F101)</f>
        <v>11.89288</v>
      </c>
      <c r="G102" s="36">
        <f>SUM(G99:G101)</f>
        <v>1.31637</v>
      </c>
      <c r="H102" s="10">
        <f t="shared" si="2"/>
        <v>13.209250000000001</v>
      </c>
      <c r="I102" s="77"/>
      <c r="J102" s="66"/>
    </row>
    <row r="103" spans="1:10" hidden="1" x14ac:dyDescent="0.25">
      <c r="A103" s="18" t="s">
        <v>125</v>
      </c>
      <c r="B103" s="12" t="s">
        <v>126</v>
      </c>
      <c r="C103" s="18"/>
      <c r="D103" s="24"/>
      <c r="E103" s="4"/>
      <c r="F103" s="35"/>
      <c r="G103" s="35"/>
      <c r="H103" s="10"/>
      <c r="I103" s="77"/>
      <c r="J103" s="66"/>
    </row>
    <row r="104" spans="1:10" hidden="1" x14ac:dyDescent="0.25">
      <c r="A104" s="18">
        <v>1</v>
      </c>
      <c r="B104" s="17" t="s">
        <v>127</v>
      </c>
      <c r="C104" s="18" t="s">
        <v>128</v>
      </c>
      <c r="D104" s="19">
        <v>1.25</v>
      </c>
      <c r="E104" s="4" t="s">
        <v>119</v>
      </c>
      <c r="F104" s="57">
        <v>3.2773300000000001</v>
      </c>
      <c r="G104" s="61">
        <v>0.30780000000000002</v>
      </c>
      <c r="H104" s="10">
        <f t="shared" si="2"/>
        <v>3.5851299999999999</v>
      </c>
      <c r="I104" s="77"/>
      <c r="J104" s="66"/>
    </row>
    <row r="105" spans="1:10" hidden="1" x14ac:dyDescent="0.25">
      <c r="A105" s="18">
        <v>2</v>
      </c>
      <c r="B105" s="17" t="s">
        <v>129</v>
      </c>
      <c r="C105" s="18" t="s">
        <v>130</v>
      </c>
      <c r="D105" s="19">
        <v>1.75</v>
      </c>
      <c r="E105" s="4" t="s">
        <v>119</v>
      </c>
      <c r="F105" s="57">
        <v>5.5627300000000002</v>
      </c>
      <c r="G105" s="61">
        <v>0.55920999999999998</v>
      </c>
      <c r="H105" s="10">
        <f t="shared" si="2"/>
        <v>6.1219400000000004</v>
      </c>
      <c r="I105" s="77"/>
      <c r="J105" s="66"/>
    </row>
    <row r="106" spans="1:10" hidden="1" x14ac:dyDescent="0.25">
      <c r="A106" s="18">
        <v>3</v>
      </c>
      <c r="B106" s="17" t="s">
        <v>131</v>
      </c>
      <c r="C106" s="18" t="s">
        <v>132</v>
      </c>
      <c r="D106" s="19">
        <v>1.2</v>
      </c>
      <c r="E106" s="4" t="s">
        <v>119</v>
      </c>
      <c r="F106" s="57">
        <v>3.4115600000000001</v>
      </c>
      <c r="G106" s="61">
        <v>0.38756000000000002</v>
      </c>
      <c r="H106" s="10">
        <f t="shared" si="2"/>
        <v>3.7991200000000003</v>
      </c>
      <c r="I106" s="77"/>
      <c r="J106" s="66"/>
    </row>
    <row r="107" spans="1:10" hidden="1" x14ac:dyDescent="0.25">
      <c r="A107" s="18"/>
      <c r="B107" s="12" t="s">
        <v>133</v>
      </c>
      <c r="C107" s="15">
        <v>4.2</v>
      </c>
      <c r="D107" s="23">
        <v>4.2</v>
      </c>
      <c r="E107" s="20"/>
      <c r="F107" s="36">
        <f>SUM(F104:F106)</f>
        <v>12.251620000000001</v>
      </c>
      <c r="G107" s="36">
        <f>SUM(G104:G106)</f>
        <v>1.2545700000000002</v>
      </c>
      <c r="H107" s="10">
        <f t="shared" si="2"/>
        <v>13.50619</v>
      </c>
      <c r="I107" s="77"/>
      <c r="J107" s="66"/>
    </row>
    <row r="108" spans="1:10" hidden="1" x14ac:dyDescent="0.25">
      <c r="A108" s="18" t="s">
        <v>134</v>
      </c>
      <c r="B108" s="12" t="s">
        <v>135</v>
      </c>
      <c r="C108" s="18"/>
      <c r="D108" s="24"/>
      <c r="E108" s="4"/>
      <c r="F108" s="35"/>
      <c r="G108" s="35"/>
      <c r="H108" s="10"/>
      <c r="I108" s="77"/>
      <c r="J108" s="66"/>
    </row>
    <row r="109" spans="1:10" hidden="1" x14ac:dyDescent="0.25">
      <c r="A109" s="18">
        <v>1</v>
      </c>
      <c r="B109" s="17" t="s">
        <v>136</v>
      </c>
      <c r="C109" s="18" t="s">
        <v>31</v>
      </c>
      <c r="D109" s="22">
        <v>2</v>
      </c>
      <c r="E109" s="4" t="s">
        <v>119</v>
      </c>
      <c r="F109" s="57">
        <v>6.1497999999999999</v>
      </c>
      <c r="G109" s="61">
        <v>0.44519999999999998</v>
      </c>
      <c r="H109" s="10">
        <f t="shared" si="2"/>
        <v>6.5949999999999998</v>
      </c>
      <c r="I109" s="77"/>
      <c r="J109" s="66"/>
    </row>
    <row r="110" spans="1:10" hidden="1" x14ac:dyDescent="0.25">
      <c r="A110" s="18">
        <v>2</v>
      </c>
      <c r="B110" s="17" t="s">
        <v>137</v>
      </c>
      <c r="C110" s="18" t="s">
        <v>31</v>
      </c>
      <c r="D110" s="22">
        <v>2</v>
      </c>
      <c r="E110" s="4" t="s">
        <v>119</v>
      </c>
      <c r="F110" s="57">
        <v>5.3737569999999995</v>
      </c>
      <c r="G110" s="61">
        <v>0.28855500000000001</v>
      </c>
      <c r="H110" s="10">
        <f t="shared" si="2"/>
        <v>5.6623119999999991</v>
      </c>
      <c r="I110" s="77"/>
      <c r="J110" s="66"/>
    </row>
    <row r="111" spans="1:10" hidden="1" x14ac:dyDescent="0.25">
      <c r="A111" s="18">
        <v>3</v>
      </c>
      <c r="B111" s="17" t="s">
        <v>138</v>
      </c>
      <c r="C111" s="18" t="s">
        <v>132</v>
      </c>
      <c r="D111" s="19">
        <v>1.2</v>
      </c>
      <c r="E111" s="4" t="s">
        <v>119</v>
      </c>
      <c r="F111" s="57">
        <v>4.0157761999999995</v>
      </c>
      <c r="G111" s="61">
        <v>0.35150359999999997</v>
      </c>
      <c r="H111" s="10">
        <f t="shared" si="2"/>
        <v>4.3672797999999995</v>
      </c>
      <c r="I111" s="77"/>
      <c r="J111" s="66"/>
    </row>
    <row r="112" spans="1:10" hidden="1" x14ac:dyDescent="0.25">
      <c r="A112" s="18"/>
      <c r="B112" s="12" t="s">
        <v>139</v>
      </c>
      <c r="C112" s="15">
        <v>5.2</v>
      </c>
      <c r="D112" s="23">
        <v>5.2</v>
      </c>
      <c r="E112" s="20" t="s">
        <v>140</v>
      </c>
      <c r="F112" s="36">
        <f>SUM(F109:F111)</f>
        <v>15.5393332</v>
      </c>
      <c r="G112" s="36">
        <f>SUM(G109:G111)</f>
        <v>1.0852586</v>
      </c>
      <c r="H112" s="10">
        <f t="shared" si="2"/>
        <v>16.624591800000001</v>
      </c>
      <c r="I112" s="77"/>
      <c r="J112" s="66"/>
    </row>
    <row r="113" spans="1:10" hidden="1" x14ac:dyDescent="0.25">
      <c r="A113" s="30" t="s">
        <v>141</v>
      </c>
      <c r="B113" s="12" t="s">
        <v>142</v>
      </c>
      <c r="C113" s="18"/>
      <c r="D113" s="24"/>
      <c r="E113" s="4"/>
      <c r="F113" s="35"/>
      <c r="G113" s="29"/>
      <c r="H113" s="10"/>
      <c r="I113" s="77"/>
      <c r="J113" s="66"/>
    </row>
    <row r="114" spans="1:10" hidden="1" x14ac:dyDescent="0.25">
      <c r="A114" s="18">
        <v>1</v>
      </c>
      <c r="B114" s="17" t="s">
        <v>143</v>
      </c>
      <c r="C114" s="18" t="s">
        <v>144</v>
      </c>
      <c r="D114" s="19">
        <v>0.8</v>
      </c>
      <c r="E114" s="4" t="s">
        <v>119</v>
      </c>
      <c r="F114" s="57">
        <v>2.0388660000000001</v>
      </c>
      <c r="G114" s="61">
        <v>0.37552400000000002</v>
      </c>
      <c r="H114" s="10">
        <f t="shared" si="2"/>
        <v>2.41439</v>
      </c>
      <c r="I114" s="77"/>
      <c r="J114" s="66"/>
    </row>
    <row r="115" spans="1:10" hidden="1" x14ac:dyDescent="0.25">
      <c r="A115" s="18">
        <v>2</v>
      </c>
      <c r="B115" s="17" t="s">
        <v>145</v>
      </c>
      <c r="C115" s="18" t="s">
        <v>146</v>
      </c>
      <c r="D115" s="19">
        <v>0.9</v>
      </c>
      <c r="E115" s="4" t="s">
        <v>119</v>
      </c>
      <c r="F115" s="57">
        <v>2.4083999999999999</v>
      </c>
      <c r="G115" s="61">
        <v>0.30380000000000001</v>
      </c>
      <c r="H115" s="10">
        <f t="shared" si="2"/>
        <v>2.7121999999999997</v>
      </c>
      <c r="I115" s="77"/>
      <c r="J115" s="66"/>
    </row>
    <row r="116" spans="1:10" hidden="1" x14ac:dyDescent="0.25">
      <c r="A116" s="18">
        <v>3</v>
      </c>
      <c r="B116" s="17" t="s">
        <v>147</v>
      </c>
      <c r="C116" s="18" t="s">
        <v>148</v>
      </c>
      <c r="D116" s="19">
        <v>1.1000000000000001</v>
      </c>
      <c r="E116" s="4" t="s">
        <v>119</v>
      </c>
      <c r="F116" s="57">
        <v>3.1078599999999996</v>
      </c>
      <c r="G116" s="61">
        <v>0.38413000000000003</v>
      </c>
      <c r="H116" s="10">
        <f t="shared" si="2"/>
        <v>3.4919899999999995</v>
      </c>
      <c r="I116" s="77"/>
      <c r="J116" s="66"/>
    </row>
    <row r="117" spans="1:10" hidden="1" x14ac:dyDescent="0.25">
      <c r="A117" s="18">
        <v>4</v>
      </c>
      <c r="B117" s="17" t="s">
        <v>149</v>
      </c>
      <c r="C117" s="18" t="s">
        <v>148</v>
      </c>
      <c r="D117" s="19">
        <v>1.1000000000000001</v>
      </c>
      <c r="E117" s="4" t="s">
        <v>119</v>
      </c>
      <c r="F117" s="57">
        <v>3.4812079999999996</v>
      </c>
      <c r="G117" s="61">
        <v>0.46121200000000001</v>
      </c>
      <c r="H117" s="10">
        <f t="shared" si="2"/>
        <v>3.9424199999999998</v>
      </c>
      <c r="I117" s="77"/>
      <c r="J117" s="66"/>
    </row>
    <row r="118" spans="1:10" hidden="1" x14ac:dyDescent="0.25">
      <c r="A118" s="18">
        <v>5</v>
      </c>
      <c r="B118" s="17" t="s">
        <v>150</v>
      </c>
      <c r="C118" s="18" t="s">
        <v>151</v>
      </c>
      <c r="D118" s="19">
        <v>1.4</v>
      </c>
      <c r="E118" s="4" t="s">
        <v>119</v>
      </c>
      <c r="F118" s="57">
        <v>3.465856</v>
      </c>
      <c r="G118" s="61">
        <v>0.44253399999999998</v>
      </c>
      <c r="H118" s="10">
        <f t="shared" si="2"/>
        <v>3.9083899999999998</v>
      </c>
      <c r="I118" s="77"/>
      <c r="J118" s="66"/>
    </row>
    <row r="119" spans="1:10" hidden="1" x14ac:dyDescent="0.25">
      <c r="A119" s="18"/>
      <c r="B119" s="12" t="s">
        <v>152</v>
      </c>
      <c r="C119" s="15">
        <v>5.3</v>
      </c>
      <c r="D119" s="23">
        <v>5.3000000000000007</v>
      </c>
      <c r="E119" s="20"/>
      <c r="F119" s="36">
        <f>SUM(F114:F118)</f>
        <v>14.502190000000001</v>
      </c>
      <c r="G119" s="36">
        <f>SUM(G114:G118)</f>
        <v>1.9672000000000001</v>
      </c>
      <c r="H119" s="10">
        <f t="shared" si="2"/>
        <v>16.469390000000001</v>
      </c>
      <c r="I119" s="77"/>
      <c r="J119" s="66"/>
    </row>
    <row r="120" spans="1:10" hidden="1" x14ac:dyDescent="0.25">
      <c r="A120" s="30" t="s">
        <v>153</v>
      </c>
      <c r="B120" s="12" t="s">
        <v>154</v>
      </c>
      <c r="C120" s="18"/>
      <c r="D120" s="24"/>
      <c r="E120" s="4"/>
      <c r="F120" s="35"/>
      <c r="G120" s="29"/>
      <c r="H120" s="10"/>
      <c r="I120" s="77"/>
      <c r="J120" s="66"/>
    </row>
    <row r="121" spans="1:10" hidden="1" x14ac:dyDescent="0.25">
      <c r="A121" s="37">
        <v>1</v>
      </c>
      <c r="B121" s="14" t="s">
        <v>155</v>
      </c>
      <c r="C121" s="13" t="s">
        <v>156</v>
      </c>
      <c r="D121" s="38">
        <v>2.7</v>
      </c>
      <c r="E121" s="49" t="s">
        <v>119</v>
      </c>
      <c r="F121" s="57">
        <v>4.05746669</v>
      </c>
      <c r="G121" s="61">
        <v>0.92169999999999996</v>
      </c>
      <c r="H121" s="10">
        <f t="shared" si="2"/>
        <v>4.9791666899999996</v>
      </c>
      <c r="I121" s="77"/>
      <c r="J121" s="66"/>
    </row>
    <row r="122" spans="1:10" hidden="1" x14ac:dyDescent="0.25">
      <c r="A122" s="31">
        <v>2</v>
      </c>
      <c r="B122" s="17" t="s">
        <v>157</v>
      </c>
      <c r="C122" s="18" t="s">
        <v>158</v>
      </c>
      <c r="D122" s="19">
        <v>0.65</v>
      </c>
      <c r="E122" s="4" t="s">
        <v>119</v>
      </c>
      <c r="F122" s="57">
        <v>2.3820087999999999</v>
      </c>
      <c r="G122" s="61">
        <v>0.37519140000000001</v>
      </c>
      <c r="H122" s="10">
        <f t="shared" si="2"/>
        <v>2.7572001999999998</v>
      </c>
      <c r="I122" s="77"/>
      <c r="J122" s="66"/>
    </row>
    <row r="123" spans="1:10" hidden="1" x14ac:dyDescent="0.25">
      <c r="A123" s="31">
        <v>3</v>
      </c>
      <c r="B123" s="17" t="s">
        <v>159</v>
      </c>
      <c r="C123" s="18" t="s">
        <v>160</v>
      </c>
      <c r="D123" s="19">
        <v>1.2</v>
      </c>
      <c r="E123" s="4" t="s">
        <v>119</v>
      </c>
      <c r="F123" s="57">
        <v>2.1105040000000002</v>
      </c>
      <c r="G123" s="61">
        <v>0.22086600000000001</v>
      </c>
      <c r="H123" s="10">
        <f t="shared" si="2"/>
        <v>2.3313700000000002</v>
      </c>
      <c r="I123" s="77"/>
      <c r="J123" s="66"/>
    </row>
    <row r="124" spans="1:10" hidden="1" x14ac:dyDescent="0.25">
      <c r="A124" s="31">
        <v>4</v>
      </c>
      <c r="B124" s="17" t="s">
        <v>161</v>
      </c>
      <c r="C124" s="18" t="s">
        <v>162</v>
      </c>
      <c r="D124" s="19">
        <v>0.7</v>
      </c>
      <c r="E124" s="4" t="s">
        <v>119</v>
      </c>
      <c r="F124" s="57">
        <v>1.4962839999999999</v>
      </c>
      <c r="G124" s="61">
        <v>0.122169</v>
      </c>
      <c r="H124" s="10">
        <f t="shared" si="2"/>
        <v>1.6184529999999999</v>
      </c>
      <c r="I124" s="77"/>
      <c r="J124" s="66"/>
    </row>
    <row r="125" spans="1:10" hidden="1" x14ac:dyDescent="0.25">
      <c r="A125" s="31">
        <v>5</v>
      </c>
      <c r="B125" s="17" t="s">
        <v>163</v>
      </c>
      <c r="C125" s="18" t="s">
        <v>164</v>
      </c>
      <c r="D125" s="19">
        <v>0.6</v>
      </c>
      <c r="E125" s="4" t="s">
        <v>119</v>
      </c>
      <c r="F125" s="57">
        <v>1.6309251</v>
      </c>
      <c r="G125" s="61">
        <v>0.11996230000000001</v>
      </c>
      <c r="H125" s="10">
        <f t="shared" si="2"/>
        <v>1.7508874000000001</v>
      </c>
      <c r="I125" s="77"/>
      <c r="J125" s="66"/>
    </row>
    <row r="126" spans="1:10" hidden="1" x14ac:dyDescent="0.25">
      <c r="A126" s="31">
        <v>6</v>
      </c>
      <c r="B126" s="26" t="s">
        <v>165</v>
      </c>
      <c r="C126" s="27" t="s">
        <v>166</v>
      </c>
      <c r="D126" s="25">
        <v>0.4</v>
      </c>
      <c r="E126" s="4" t="s">
        <v>119</v>
      </c>
      <c r="F126" s="57">
        <v>0.71783200000000003</v>
      </c>
      <c r="G126" s="61">
        <v>0.21484</v>
      </c>
      <c r="H126" s="10">
        <f t="shared" si="2"/>
        <v>0.93267200000000006</v>
      </c>
      <c r="I126" s="77"/>
      <c r="J126" s="66"/>
    </row>
    <row r="127" spans="1:10" hidden="1" x14ac:dyDescent="0.25">
      <c r="A127" s="37">
        <v>7</v>
      </c>
      <c r="B127" s="39" t="s">
        <v>167</v>
      </c>
      <c r="C127" s="40" t="s">
        <v>168</v>
      </c>
      <c r="D127" s="41">
        <v>9</v>
      </c>
      <c r="E127" s="49" t="s">
        <v>119</v>
      </c>
      <c r="F127" s="57">
        <v>8.3963698499999992</v>
      </c>
      <c r="G127" s="61">
        <v>0.47346899999999997</v>
      </c>
      <c r="H127" s="10">
        <f t="shared" si="2"/>
        <v>8.8698388499999989</v>
      </c>
      <c r="I127" s="77"/>
      <c r="J127" s="66"/>
    </row>
    <row r="128" spans="1:10" hidden="1" x14ac:dyDescent="0.25">
      <c r="A128" s="37"/>
      <c r="B128" s="39" t="s">
        <v>169</v>
      </c>
      <c r="C128" s="40"/>
      <c r="D128" s="41"/>
      <c r="E128" s="49"/>
      <c r="F128" s="57">
        <v>2.9166304999999997</v>
      </c>
      <c r="G128" s="61">
        <v>0.39053100000000002</v>
      </c>
      <c r="H128" s="10">
        <f t="shared" si="2"/>
        <v>3.3071614999999999</v>
      </c>
      <c r="I128" s="77"/>
      <c r="J128" s="66"/>
    </row>
    <row r="129" spans="1:10" hidden="1" x14ac:dyDescent="0.25">
      <c r="A129" s="37">
        <v>8</v>
      </c>
      <c r="B129" s="39" t="s">
        <v>251</v>
      </c>
      <c r="C129" s="40">
        <v>2</v>
      </c>
      <c r="D129" s="41">
        <v>2</v>
      </c>
      <c r="E129" s="49"/>
      <c r="F129" s="57">
        <v>0.68940000000000001</v>
      </c>
      <c r="G129" s="61">
        <v>0.83520000000000005</v>
      </c>
      <c r="H129" s="10">
        <f t="shared" si="2"/>
        <v>1.5246</v>
      </c>
      <c r="I129" s="77"/>
      <c r="J129" s="66"/>
    </row>
    <row r="130" spans="1:10" hidden="1" x14ac:dyDescent="0.25">
      <c r="A130" s="11"/>
      <c r="B130" s="32" t="s">
        <v>170</v>
      </c>
      <c r="C130" s="30">
        <v>17.25</v>
      </c>
      <c r="D130" s="15">
        <f>SUM(D121:D129)</f>
        <v>17.25</v>
      </c>
      <c r="E130" s="4"/>
      <c r="F130" s="36">
        <f>SUM(F121:F129)</f>
        <v>24.39742094</v>
      </c>
      <c r="G130" s="36">
        <f>SUM(G121:G129)</f>
        <v>3.6739287000000003</v>
      </c>
      <c r="H130" s="10">
        <f t="shared" si="2"/>
        <v>28.071349640000001</v>
      </c>
      <c r="I130" s="77"/>
      <c r="J130" s="66"/>
    </row>
    <row r="131" spans="1:10" hidden="1" x14ac:dyDescent="0.25">
      <c r="A131" s="11" t="s">
        <v>171</v>
      </c>
      <c r="B131" s="12" t="s">
        <v>172</v>
      </c>
      <c r="C131" s="18"/>
      <c r="D131" s="19"/>
      <c r="E131" s="4"/>
      <c r="F131" s="35"/>
      <c r="G131" s="29"/>
      <c r="H131" s="10"/>
      <c r="I131" s="77"/>
      <c r="J131" s="66"/>
    </row>
    <row r="132" spans="1:10" hidden="1" x14ac:dyDescent="0.25">
      <c r="A132" s="18">
        <v>1</v>
      </c>
      <c r="B132" s="17" t="s">
        <v>173</v>
      </c>
      <c r="C132" s="18" t="s">
        <v>174</v>
      </c>
      <c r="D132" s="19">
        <v>1.5</v>
      </c>
      <c r="E132" s="4" t="s">
        <v>119</v>
      </c>
      <c r="F132" s="57">
        <v>1.5681750000000001</v>
      </c>
      <c r="G132" s="61">
        <v>6.7335000000000006E-2</v>
      </c>
      <c r="H132" s="10">
        <f t="shared" si="2"/>
        <v>1.63551</v>
      </c>
      <c r="I132" s="77"/>
      <c r="J132" s="66"/>
    </row>
    <row r="133" spans="1:10" hidden="1" x14ac:dyDescent="0.25">
      <c r="A133" s="18">
        <v>2</v>
      </c>
      <c r="B133" s="17" t="s">
        <v>175</v>
      </c>
      <c r="C133" s="18" t="s">
        <v>176</v>
      </c>
      <c r="D133" s="22">
        <v>1</v>
      </c>
      <c r="E133" s="4" t="s">
        <v>119</v>
      </c>
      <c r="F133" s="57">
        <v>1.969185</v>
      </c>
      <c r="G133" s="61">
        <v>0.39068999999999998</v>
      </c>
      <c r="H133" s="10">
        <f t="shared" si="2"/>
        <v>2.3598749999999997</v>
      </c>
      <c r="I133" s="77"/>
      <c r="J133" s="66"/>
    </row>
    <row r="134" spans="1:10" hidden="1" x14ac:dyDescent="0.25">
      <c r="A134" s="18">
        <v>3</v>
      </c>
      <c r="B134" s="17" t="s">
        <v>177</v>
      </c>
      <c r="C134" s="18" t="s">
        <v>174</v>
      </c>
      <c r="D134" s="19">
        <v>1.5</v>
      </c>
      <c r="E134" s="4" t="s">
        <v>119</v>
      </c>
      <c r="F134" s="57">
        <v>2.8444799999999999</v>
      </c>
      <c r="G134" s="61">
        <v>0.30921999999999999</v>
      </c>
      <c r="H134" s="10">
        <f t="shared" si="2"/>
        <v>3.1536999999999997</v>
      </c>
      <c r="I134" s="77"/>
      <c r="J134" s="66"/>
    </row>
    <row r="135" spans="1:10" hidden="1" x14ac:dyDescent="0.25">
      <c r="A135" s="18">
        <v>4</v>
      </c>
      <c r="B135" s="17" t="s">
        <v>178</v>
      </c>
      <c r="C135" s="18" t="s">
        <v>174</v>
      </c>
      <c r="D135" s="19">
        <v>1.5</v>
      </c>
      <c r="E135" s="4" t="s">
        <v>119</v>
      </c>
      <c r="F135" s="57">
        <v>1.890906</v>
      </c>
      <c r="G135" s="61">
        <v>0.237705</v>
      </c>
      <c r="H135" s="10">
        <f t="shared" si="2"/>
        <v>2.1286109999999998</v>
      </c>
      <c r="I135" s="77"/>
      <c r="J135" s="66"/>
    </row>
    <row r="136" spans="1:10" hidden="1" x14ac:dyDescent="0.25">
      <c r="A136" s="18">
        <v>5</v>
      </c>
      <c r="B136" s="17" t="s">
        <v>179</v>
      </c>
      <c r="C136" s="18" t="s">
        <v>176</v>
      </c>
      <c r="D136" s="22">
        <v>1</v>
      </c>
      <c r="E136" s="4" t="s">
        <v>119</v>
      </c>
      <c r="F136" s="57">
        <v>2.4726273299999999</v>
      </c>
      <c r="G136" s="61">
        <v>0.165962</v>
      </c>
      <c r="H136" s="10">
        <f t="shared" si="2"/>
        <v>2.6385893299999998</v>
      </c>
      <c r="I136" s="77"/>
      <c r="J136" s="66"/>
    </row>
    <row r="137" spans="1:10" hidden="1" x14ac:dyDescent="0.25">
      <c r="A137" s="18">
        <v>6</v>
      </c>
      <c r="B137" s="17" t="s">
        <v>180</v>
      </c>
      <c r="C137" s="18" t="s">
        <v>181</v>
      </c>
      <c r="D137" s="19">
        <v>1.3</v>
      </c>
      <c r="E137" s="4" t="s">
        <v>119</v>
      </c>
      <c r="F137" s="57">
        <v>1.8251129999999998</v>
      </c>
      <c r="G137" s="61">
        <v>0.158832</v>
      </c>
      <c r="H137" s="10">
        <f t="shared" si="2"/>
        <v>1.9839449999999998</v>
      </c>
      <c r="I137" s="77"/>
      <c r="J137" s="66"/>
    </row>
    <row r="138" spans="1:10" hidden="1" x14ac:dyDescent="0.25">
      <c r="A138" s="18">
        <v>7</v>
      </c>
      <c r="B138" s="17" t="s">
        <v>182</v>
      </c>
      <c r="C138" s="18" t="s">
        <v>174</v>
      </c>
      <c r="D138" s="19">
        <v>1.5</v>
      </c>
      <c r="E138" s="4" t="s">
        <v>119</v>
      </c>
      <c r="F138" s="57">
        <v>1.5994799999999998</v>
      </c>
      <c r="G138" s="61">
        <v>0.166515</v>
      </c>
      <c r="H138" s="10">
        <f t="shared" si="2"/>
        <v>1.7659949999999998</v>
      </c>
      <c r="I138" s="77"/>
      <c r="J138" s="66"/>
    </row>
    <row r="139" spans="1:10" hidden="1" x14ac:dyDescent="0.25">
      <c r="A139" s="18">
        <v>8</v>
      </c>
      <c r="B139" s="17" t="s">
        <v>183</v>
      </c>
      <c r="C139" s="18" t="s">
        <v>176</v>
      </c>
      <c r="D139" s="22">
        <v>1</v>
      </c>
      <c r="E139" s="4" t="s">
        <v>119</v>
      </c>
      <c r="F139" s="57">
        <v>2.743986</v>
      </c>
      <c r="G139" s="61">
        <v>0.254218</v>
      </c>
      <c r="H139" s="10">
        <f t="shared" si="2"/>
        <v>2.9982039999999999</v>
      </c>
      <c r="I139" s="77"/>
      <c r="J139" s="66"/>
    </row>
    <row r="140" spans="1:10" hidden="1" x14ac:dyDescent="0.25">
      <c r="A140" s="18"/>
      <c r="B140" s="12" t="s">
        <v>184</v>
      </c>
      <c r="C140" s="30">
        <v>10.3</v>
      </c>
      <c r="D140" s="23">
        <v>10.3</v>
      </c>
      <c r="E140" s="20"/>
      <c r="F140" s="36">
        <f>SUM(F132:F139)</f>
        <v>16.913952330000001</v>
      </c>
      <c r="G140" s="36">
        <f>SUM(G132:G139)</f>
        <v>1.7504770000000001</v>
      </c>
      <c r="H140" s="10">
        <f>F140+G140</f>
        <v>18.664429330000001</v>
      </c>
      <c r="I140" s="77"/>
      <c r="J140" s="66"/>
    </row>
    <row r="141" spans="1:10" hidden="1" x14ac:dyDescent="0.25">
      <c r="A141" s="18"/>
      <c r="B141" s="12" t="s">
        <v>185</v>
      </c>
      <c r="C141" s="20">
        <f>C140+C130+C119+C112+C107+C102</f>
        <v>46.45000000000001</v>
      </c>
      <c r="D141" s="20">
        <f>D140+D130+D119+D112+D107+D102</f>
        <v>46.45000000000001</v>
      </c>
      <c r="E141" s="20"/>
      <c r="F141" s="21">
        <f>F140+F130+F119+F112+F107+F102</f>
        <v>95.497396470000012</v>
      </c>
      <c r="G141" s="21">
        <f>G140+G130+G119+G112+G107+G102</f>
        <v>11.047804299999999</v>
      </c>
      <c r="H141" s="10">
        <f t="shared" si="2"/>
        <v>106.54520077000001</v>
      </c>
      <c r="I141" s="77"/>
      <c r="J141" s="66"/>
    </row>
    <row r="142" spans="1:10" hidden="1" x14ac:dyDescent="0.25">
      <c r="A142" s="18"/>
      <c r="B142" s="12"/>
      <c r="C142" s="79"/>
      <c r="D142" s="20"/>
      <c r="E142" s="20"/>
      <c r="F142" s="21"/>
      <c r="G142" s="20"/>
      <c r="H142" s="10"/>
      <c r="I142" s="77"/>
      <c r="J142" s="66"/>
    </row>
    <row r="143" spans="1:10" hidden="1" x14ac:dyDescent="0.25">
      <c r="A143" s="432" t="s">
        <v>186</v>
      </c>
      <c r="B143" s="432"/>
      <c r="C143" s="432"/>
      <c r="D143" s="432"/>
      <c r="E143" s="432"/>
      <c r="F143" s="432"/>
      <c r="G143" s="432"/>
      <c r="H143" s="432"/>
      <c r="I143" s="108"/>
      <c r="J143" s="66"/>
    </row>
    <row r="144" spans="1:10" hidden="1" x14ac:dyDescent="0.25">
      <c r="A144" s="18">
        <v>1</v>
      </c>
      <c r="B144" s="12" t="s">
        <v>187</v>
      </c>
      <c r="C144" s="15">
        <v>91.35</v>
      </c>
      <c r="D144" s="15">
        <v>91.35</v>
      </c>
      <c r="E144" s="19" t="s">
        <v>119</v>
      </c>
      <c r="F144" s="65">
        <v>260.26300000000003</v>
      </c>
      <c r="G144" s="63">
        <v>42.83</v>
      </c>
      <c r="H144" s="16">
        <f>F144+G144</f>
        <v>303.09300000000002</v>
      </c>
      <c r="I144" s="109"/>
      <c r="J144" s="66"/>
    </row>
    <row r="145" spans="1:11" hidden="1" x14ac:dyDescent="0.25">
      <c r="A145" s="18">
        <v>2</v>
      </c>
      <c r="B145" s="12" t="s">
        <v>188</v>
      </c>
      <c r="C145" s="18"/>
      <c r="D145" s="18"/>
      <c r="E145" s="19"/>
      <c r="F145" s="62"/>
      <c r="G145" s="42"/>
      <c r="H145" s="16"/>
      <c r="I145" s="109"/>
      <c r="J145" s="66"/>
    </row>
    <row r="146" spans="1:11" hidden="1" x14ac:dyDescent="0.25">
      <c r="A146" s="33" t="s">
        <v>189</v>
      </c>
      <c r="B146" s="17" t="s">
        <v>190</v>
      </c>
      <c r="C146" s="18">
        <v>1.5</v>
      </c>
      <c r="D146" s="18">
        <v>1.5</v>
      </c>
      <c r="E146" s="19" t="s">
        <v>119</v>
      </c>
      <c r="F146" s="62">
        <v>0</v>
      </c>
      <c r="G146" s="47">
        <v>0</v>
      </c>
      <c r="H146" s="16">
        <v>0</v>
      </c>
      <c r="I146" s="109"/>
      <c r="J146" s="66"/>
    </row>
    <row r="147" spans="1:11" hidden="1" x14ac:dyDescent="0.25">
      <c r="A147" s="33" t="s">
        <v>191</v>
      </c>
      <c r="B147" s="17" t="s">
        <v>192</v>
      </c>
      <c r="C147" s="18">
        <v>0.8</v>
      </c>
      <c r="D147" s="18">
        <v>0.8</v>
      </c>
      <c r="E147" s="19" t="s">
        <v>119</v>
      </c>
      <c r="F147" s="62">
        <v>0</v>
      </c>
      <c r="G147" s="47">
        <v>0</v>
      </c>
      <c r="H147" s="16">
        <v>0</v>
      </c>
      <c r="I147" s="109"/>
      <c r="J147" s="66"/>
    </row>
    <row r="148" spans="1:11" hidden="1" x14ac:dyDescent="0.25">
      <c r="A148" s="33" t="s">
        <v>193</v>
      </c>
      <c r="B148" s="17" t="s">
        <v>194</v>
      </c>
      <c r="C148" s="18">
        <v>0.8</v>
      </c>
      <c r="D148" s="18">
        <v>0.8</v>
      </c>
      <c r="E148" s="19" t="s">
        <v>119</v>
      </c>
      <c r="F148" s="62">
        <v>0</v>
      </c>
      <c r="G148" s="47">
        <v>0</v>
      </c>
      <c r="H148" s="16">
        <v>0</v>
      </c>
      <c r="I148" s="109"/>
      <c r="J148" s="66"/>
    </row>
    <row r="149" spans="1:11" hidden="1" x14ac:dyDescent="0.25">
      <c r="A149" s="33" t="s">
        <v>195</v>
      </c>
      <c r="B149" s="17" t="s">
        <v>196</v>
      </c>
      <c r="C149" s="18">
        <v>0.8</v>
      </c>
      <c r="D149" s="18">
        <v>0.8</v>
      </c>
      <c r="E149" s="19" t="s">
        <v>119</v>
      </c>
      <c r="F149" s="62">
        <v>0</v>
      </c>
      <c r="G149" s="47">
        <v>0</v>
      </c>
      <c r="H149" s="16">
        <v>0</v>
      </c>
      <c r="I149" s="109"/>
      <c r="J149" s="66"/>
    </row>
    <row r="150" spans="1:11" hidden="1" x14ac:dyDescent="0.25">
      <c r="A150" s="33" t="s">
        <v>197</v>
      </c>
      <c r="B150" s="17" t="s">
        <v>198</v>
      </c>
      <c r="C150" s="18">
        <v>1.7</v>
      </c>
      <c r="D150" s="18">
        <v>1.7</v>
      </c>
      <c r="E150" s="19" t="s">
        <v>119</v>
      </c>
      <c r="F150" s="62">
        <v>2.9523999999999995</v>
      </c>
      <c r="G150" s="64">
        <v>0.62481000000000009</v>
      </c>
      <c r="H150" s="16">
        <f>F150+G150</f>
        <v>3.5772099999999996</v>
      </c>
      <c r="I150" s="109"/>
      <c r="J150" s="66"/>
    </row>
    <row r="151" spans="1:11" hidden="1" x14ac:dyDescent="0.25">
      <c r="A151" s="17"/>
      <c r="B151" s="12" t="s">
        <v>199</v>
      </c>
      <c r="C151" s="30">
        <v>5.6</v>
      </c>
      <c r="D151" s="30">
        <v>5.6</v>
      </c>
      <c r="E151" s="34"/>
      <c r="F151" s="62">
        <v>2.9523999999999995</v>
      </c>
      <c r="G151" s="16">
        <f>SUM(G146:G150)</f>
        <v>0.62481000000000009</v>
      </c>
      <c r="H151" s="16">
        <f>F151+G151</f>
        <v>3.5772099999999996</v>
      </c>
      <c r="I151" s="109"/>
      <c r="J151" s="66"/>
    </row>
    <row r="152" spans="1:11" hidden="1" x14ac:dyDescent="0.25">
      <c r="A152" s="17">
        <v>3</v>
      </c>
      <c r="B152" s="12" t="s">
        <v>252</v>
      </c>
      <c r="C152" s="30">
        <v>9</v>
      </c>
      <c r="D152" s="30">
        <v>9</v>
      </c>
      <c r="E152" s="34"/>
      <c r="F152" s="62">
        <v>9.0429999999999993</v>
      </c>
      <c r="G152" s="16">
        <v>5.71</v>
      </c>
      <c r="H152" s="16">
        <f>F152+G152</f>
        <v>14.753</v>
      </c>
      <c r="I152" s="109"/>
      <c r="J152" s="66"/>
    </row>
    <row r="153" spans="1:11" hidden="1" x14ac:dyDescent="0.25">
      <c r="A153" s="17"/>
      <c r="B153" s="12" t="s">
        <v>200</v>
      </c>
      <c r="C153" s="15">
        <f>C152+C151+C144</f>
        <v>105.94999999999999</v>
      </c>
      <c r="D153" s="15">
        <f>D152+D151+D144</f>
        <v>105.94999999999999</v>
      </c>
      <c r="E153" s="34"/>
      <c r="F153" s="16">
        <f>F144+F151+F152</f>
        <v>272.25840000000005</v>
      </c>
      <c r="G153" s="16">
        <f>G144+G151+G152</f>
        <v>49.164809999999996</v>
      </c>
      <c r="H153" s="16">
        <f>F153+G153</f>
        <v>321.42321000000004</v>
      </c>
      <c r="I153" s="109"/>
      <c r="J153" s="66"/>
    </row>
    <row r="154" spans="1:11" hidden="1" x14ac:dyDescent="0.25">
      <c r="A154" s="419"/>
      <c r="B154" s="419"/>
      <c r="C154" s="419"/>
      <c r="D154" s="419"/>
      <c r="E154" s="419"/>
      <c r="F154" s="419"/>
      <c r="G154" s="419"/>
      <c r="H154" s="419"/>
      <c r="I154" s="110"/>
      <c r="J154" s="66"/>
    </row>
    <row r="155" spans="1:11" ht="15" customHeight="1" x14ac:dyDescent="0.25">
      <c r="A155" s="419" t="s">
        <v>0</v>
      </c>
      <c r="B155" s="419" t="s">
        <v>1</v>
      </c>
      <c r="C155" s="418" t="s">
        <v>201</v>
      </c>
      <c r="D155" s="418" t="s">
        <v>3</v>
      </c>
      <c r="E155" s="418" t="s">
        <v>4</v>
      </c>
      <c r="F155" s="418" t="s">
        <v>254</v>
      </c>
      <c r="G155" s="418" t="s">
        <v>255</v>
      </c>
      <c r="H155" s="418" t="s">
        <v>257</v>
      </c>
      <c r="I155" s="105"/>
      <c r="J155" s="66"/>
    </row>
    <row r="156" spans="1:11" x14ac:dyDescent="0.25">
      <c r="A156" s="419"/>
      <c r="B156" s="419"/>
      <c r="C156" s="418"/>
      <c r="D156" s="418"/>
      <c r="E156" s="418"/>
      <c r="F156" s="418"/>
      <c r="G156" s="418"/>
      <c r="H156" s="418"/>
      <c r="I156" s="105"/>
      <c r="J156" s="433" t="s">
        <v>260</v>
      </c>
      <c r="K156" s="434" t="s">
        <v>261</v>
      </c>
    </row>
    <row r="157" spans="1:11" x14ac:dyDescent="0.25">
      <c r="A157" s="419"/>
      <c r="B157" s="419"/>
      <c r="C157" s="418"/>
      <c r="D157" s="418"/>
      <c r="E157" s="418"/>
      <c r="F157" s="418"/>
      <c r="G157" s="418"/>
      <c r="H157" s="418"/>
      <c r="I157" s="105"/>
      <c r="J157" s="433"/>
      <c r="K157" s="434"/>
    </row>
    <row r="158" spans="1:11" x14ac:dyDescent="0.25">
      <c r="A158" s="419"/>
      <c r="B158" s="419"/>
      <c r="C158" s="418"/>
      <c r="D158" s="418"/>
      <c r="E158" s="418"/>
      <c r="F158" s="418"/>
      <c r="G158" s="418"/>
      <c r="H158" s="418"/>
      <c r="I158" s="105"/>
      <c r="J158" s="433"/>
      <c r="K158" s="434"/>
    </row>
    <row r="159" spans="1:11" x14ac:dyDescent="0.25">
      <c r="A159" s="419"/>
      <c r="B159" s="419"/>
      <c r="C159" s="418"/>
      <c r="D159" s="418"/>
      <c r="E159" s="418"/>
      <c r="F159" s="418"/>
      <c r="G159" s="418"/>
      <c r="H159" s="418"/>
      <c r="I159" s="105"/>
      <c r="J159" s="66"/>
      <c r="K159" s="434"/>
    </row>
    <row r="160" spans="1:11" ht="16.5" x14ac:dyDescent="0.25">
      <c r="A160" s="78" t="s">
        <v>202</v>
      </c>
      <c r="B160" s="422" t="s">
        <v>203</v>
      </c>
      <c r="C160" s="422"/>
      <c r="D160" s="422"/>
      <c r="E160" s="422"/>
      <c r="F160" s="422"/>
      <c r="G160" s="422"/>
      <c r="H160" s="422"/>
      <c r="I160" s="111"/>
      <c r="J160" s="66"/>
    </row>
    <row r="161" spans="1:12" x14ac:dyDescent="0.25">
      <c r="A161" s="11"/>
      <c r="B161" s="12" t="s">
        <v>204</v>
      </c>
      <c r="C161" s="18"/>
      <c r="D161" s="24"/>
      <c r="E161" s="29"/>
      <c r="F161" s="29"/>
      <c r="G161" s="29"/>
      <c r="H161" s="44"/>
      <c r="I161" s="112"/>
      <c r="J161" s="66"/>
    </row>
    <row r="162" spans="1:12" x14ac:dyDescent="0.25">
      <c r="A162" s="18" t="s">
        <v>116</v>
      </c>
      <c r="B162" s="12" t="s">
        <v>205</v>
      </c>
      <c r="C162" s="18"/>
      <c r="D162" s="24"/>
      <c r="E162" s="29"/>
      <c r="F162" s="29"/>
      <c r="G162" s="29"/>
      <c r="H162" s="44"/>
      <c r="I162" s="112"/>
      <c r="J162" s="66"/>
    </row>
    <row r="163" spans="1:12" x14ac:dyDescent="0.25">
      <c r="A163" s="18">
        <v>1</v>
      </c>
      <c r="B163" s="17" t="s">
        <v>206</v>
      </c>
      <c r="C163" s="18" t="s">
        <v>29</v>
      </c>
      <c r="D163" s="19">
        <v>10.199999999999999</v>
      </c>
      <c r="E163" s="4" t="s">
        <v>205</v>
      </c>
      <c r="F163" s="57">
        <v>0</v>
      </c>
      <c r="G163" s="61">
        <v>0</v>
      </c>
      <c r="H163" s="10">
        <f t="shared" ref="H163:H178" si="3">F163+G163</f>
        <v>0</v>
      </c>
      <c r="I163" s="113">
        <f>H163*1000</f>
        <v>0</v>
      </c>
      <c r="J163" s="114">
        <f>5040000*D163</f>
        <v>51408000</v>
      </c>
      <c r="K163" s="66">
        <f>I163/J163</f>
        <v>0</v>
      </c>
    </row>
    <row r="164" spans="1:12" x14ac:dyDescent="0.25">
      <c r="A164" s="18">
        <v>2</v>
      </c>
      <c r="B164" s="17" t="s">
        <v>206</v>
      </c>
      <c r="C164" s="18" t="s">
        <v>207</v>
      </c>
      <c r="D164" s="22">
        <v>20</v>
      </c>
      <c r="E164" s="4" t="s">
        <v>205</v>
      </c>
      <c r="F164" s="57">
        <v>12.78263052</v>
      </c>
      <c r="G164" s="61">
        <v>0</v>
      </c>
      <c r="H164" s="10">
        <f t="shared" si="3"/>
        <v>12.78263052</v>
      </c>
      <c r="I164" s="113">
        <f>H164*1000000</f>
        <v>12782630.52</v>
      </c>
      <c r="J164" s="114">
        <f t="shared" ref="J164:J192" si="4">5040000*D164</f>
        <v>100800000</v>
      </c>
      <c r="K164" s="66">
        <f t="shared" ref="K164:K192" si="5">I164/J164</f>
        <v>0.12681181071428571</v>
      </c>
      <c r="L164" s="55">
        <v>7</v>
      </c>
    </row>
    <row r="165" spans="1:12" x14ac:dyDescent="0.25">
      <c r="A165" s="18">
        <v>3</v>
      </c>
      <c r="B165" s="17" t="s">
        <v>208</v>
      </c>
      <c r="C165" s="18" t="s">
        <v>209</v>
      </c>
      <c r="D165" s="22">
        <v>20</v>
      </c>
      <c r="E165" s="4" t="s">
        <v>205</v>
      </c>
      <c r="F165" s="57">
        <f>5348340/1000000</f>
        <v>5.3483400000000003</v>
      </c>
      <c r="G165" s="61">
        <v>0</v>
      </c>
      <c r="H165" s="10">
        <f t="shared" si="3"/>
        <v>5.3483400000000003</v>
      </c>
      <c r="I165" s="113">
        <f t="shared" ref="I165:I198" si="6">H165*1000000</f>
        <v>5348340</v>
      </c>
      <c r="J165" s="114">
        <f t="shared" si="4"/>
        <v>100800000</v>
      </c>
      <c r="K165" s="66">
        <f t="shared" si="5"/>
        <v>5.3058928571428569E-2</v>
      </c>
      <c r="L165" s="55">
        <v>1</v>
      </c>
    </row>
    <row r="166" spans="1:12" x14ac:dyDescent="0.25">
      <c r="A166" s="18">
        <v>4</v>
      </c>
      <c r="B166" s="17" t="s">
        <v>210</v>
      </c>
      <c r="C166" s="18" t="s">
        <v>209</v>
      </c>
      <c r="D166" s="22">
        <v>18</v>
      </c>
      <c r="E166" s="4" t="s">
        <v>205</v>
      </c>
      <c r="F166" s="57">
        <v>0</v>
      </c>
      <c r="G166" s="61">
        <v>0</v>
      </c>
      <c r="H166" s="10">
        <f t="shared" si="3"/>
        <v>0</v>
      </c>
      <c r="I166" s="113">
        <f t="shared" si="6"/>
        <v>0</v>
      </c>
      <c r="J166" s="114">
        <f t="shared" si="4"/>
        <v>90720000</v>
      </c>
      <c r="K166" s="66">
        <f t="shared" si="5"/>
        <v>0</v>
      </c>
    </row>
    <row r="167" spans="1:12" x14ac:dyDescent="0.25">
      <c r="A167" s="18">
        <v>5</v>
      </c>
      <c r="B167" s="17" t="s">
        <v>211</v>
      </c>
      <c r="C167" s="18" t="s">
        <v>29</v>
      </c>
      <c r="D167" s="22">
        <v>7</v>
      </c>
      <c r="E167" s="4" t="s">
        <v>205</v>
      </c>
      <c r="F167" s="57">
        <v>0</v>
      </c>
      <c r="G167" s="61">
        <v>0</v>
      </c>
      <c r="H167" s="10">
        <f t="shared" si="3"/>
        <v>0</v>
      </c>
      <c r="I167" s="113">
        <f t="shared" si="6"/>
        <v>0</v>
      </c>
      <c r="J167" s="114">
        <f t="shared" si="4"/>
        <v>35280000</v>
      </c>
      <c r="K167" s="66">
        <f t="shared" si="5"/>
        <v>0</v>
      </c>
    </row>
    <row r="168" spans="1:12" x14ac:dyDescent="0.25">
      <c r="A168" s="18">
        <v>6</v>
      </c>
      <c r="B168" s="17" t="s">
        <v>212</v>
      </c>
      <c r="C168" s="18" t="s">
        <v>29</v>
      </c>
      <c r="D168" s="22">
        <v>6</v>
      </c>
      <c r="E168" s="4" t="s">
        <v>205</v>
      </c>
      <c r="F168" s="57">
        <v>3.0589200000000001</v>
      </c>
      <c r="G168" s="61">
        <v>0</v>
      </c>
      <c r="H168" s="10">
        <f t="shared" si="3"/>
        <v>3.0589200000000001</v>
      </c>
      <c r="I168" s="113">
        <f t="shared" si="6"/>
        <v>3058920</v>
      </c>
      <c r="J168" s="114">
        <f t="shared" si="4"/>
        <v>30240000</v>
      </c>
      <c r="K168" s="66">
        <f t="shared" si="5"/>
        <v>0.1011547619047619</v>
      </c>
      <c r="L168" s="55">
        <v>1</v>
      </c>
    </row>
    <row r="169" spans="1:12" x14ac:dyDescent="0.25">
      <c r="A169" s="18">
        <v>7</v>
      </c>
      <c r="B169" s="17" t="s">
        <v>250</v>
      </c>
      <c r="C169" s="18" t="s">
        <v>34</v>
      </c>
      <c r="D169" s="19">
        <v>13.5</v>
      </c>
      <c r="E169" s="4" t="s">
        <v>205</v>
      </c>
      <c r="F169" s="57">
        <v>0.51600000000000001</v>
      </c>
      <c r="G169" s="61">
        <v>1.728</v>
      </c>
      <c r="H169" s="10">
        <f t="shared" si="3"/>
        <v>2.2439999999999998</v>
      </c>
      <c r="I169" s="113">
        <f t="shared" si="6"/>
        <v>2244000</v>
      </c>
      <c r="J169" s="114">
        <f t="shared" si="4"/>
        <v>68040000</v>
      </c>
      <c r="K169" s="66">
        <f t="shared" si="5"/>
        <v>3.2980599647266316E-2</v>
      </c>
      <c r="L169" s="55">
        <v>3</v>
      </c>
    </row>
    <row r="170" spans="1:12" x14ac:dyDescent="0.25">
      <c r="A170" s="18" t="s">
        <v>125</v>
      </c>
      <c r="B170" s="12" t="s">
        <v>213</v>
      </c>
      <c r="C170" s="18"/>
      <c r="D170" s="19"/>
      <c r="E170" s="4"/>
      <c r="F170" s="57">
        <v>0</v>
      </c>
      <c r="G170" s="61">
        <v>0</v>
      </c>
      <c r="H170" s="10">
        <f t="shared" si="3"/>
        <v>0</v>
      </c>
      <c r="I170" s="113"/>
      <c r="J170" s="114"/>
      <c r="K170" s="66"/>
    </row>
    <row r="171" spans="1:12" x14ac:dyDescent="0.25">
      <c r="A171" s="18">
        <v>1</v>
      </c>
      <c r="B171" s="17" t="s">
        <v>214</v>
      </c>
      <c r="C171" s="18" t="s">
        <v>215</v>
      </c>
      <c r="D171" s="19">
        <v>2.5</v>
      </c>
      <c r="E171" s="4" t="s">
        <v>213</v>
      </c>
      <c r="F171" s="57">
        <v>1.67</v>
      </c>
      <c r="G171" s="61">
        <v>0.33400000000000002</v>
      </c>
      <c r="H171" s="10">
        <f t="shared" si="3"/>
        <v>2.004</v>
      </c>
      <c r="I171" s="113">
        <f t="shared" si="6"/>
        <v>2004000</v>
      </c>
      <c r="J171" s="114">
        <f t="shared" si="4"/>
        <v>12600000</v>
      </c>
      <c r="K171" s="66">
        <f t="shared" si="5"/>
        <v>0.15904761904761905</v>
      </c>
    </row>
    <row r="172" spans="1:12" x14ac:dyDescent="0.25">
      <c r="A172" s="18">
        <v>2</v>
      </c>
      <c r="B172" s="17" t="s">
        <v>214</v>
      </c>
      <c r="C172" s="18" t="s">
        <v>216</v>
      </c>
      <c r="D172" s="22">
        <v>5</v>
      </c>
      <c r="E172" s="4" t="s">
        <v>213</v>
      </c>
      <c r="F172" s="57">
        <v>1.1703247000000001</v>
      </c>
      <c r="G172" s="61">
        <v>1.866125</v>
      </c>
      <c r="H172" s="10">
        <f t="shared" si="3"/>
        <v>3.0364497000000004</v>
      </c>
      <c r="I172" s="113">
        <f t="shared" si="6"/>
        <v>3036449.7</v>
      </c>
      <c r="J172" s="114">
        <f t="shared" si="4"/>
        <v>25200000</v>
      </c>
      <c r="K172" s="66">
        <f t="shared" si="5"/>
        <v>0.12049403571428573</v>
      </c>
    </row>
    <row r="173" spans="1:12" x14ac:dyDescent="0.25">
      <c r="A173" s="18">
        <v>3</v>
      </c>
      <c r="B173" s="17" t="s">
        <v>217</v>
      </c>
      <c r="C173" s="18" t="s">
        <v>218</v>
      </c>
      <c r="D173" s="19">
        <v>1.5</v>
      </c>
      <c r="E173" s="4" t="s">
        <v>213</v>
      </c>
      <c r="F173" s="57">
        <v>0</v>
      </c>
      <c r="G173" s="61">
        <v>0</v>
      </c>
      <c r="H173" s="10">
        <f t="shared" si="3"/>
        <v>0</v>
      </c>
      <c r="I173" s="113">
        <f t="shared" si="6"/>
        <v>0</v>
      </c>
      <c r="J173" s="114">
        <f t="shared" si="4"/>
        <v>7560000</v>
      </c>
      <c r="K173" s="66">
        <f t="shared" si="5"/>
        <v>0</v>
      </c>
    </row>
    <row r="174" spans="1:12" x14ac:dyDescent="0.25">
      <c r="A174" s="18">
        <v>4</v>
      </c>
      <c r="B174" s="17" t="s">
        <v>219</v>
      </c>
      <c r="C174" s="18" t="s">
        <v>42</v>
      </c>
      <c r="D174" s="22">
        <v>6</v>
      </c>
      <c r="E174" s="4" t="s">
        <v>213</v>
      </c>
      <c r="F174" s="57">
        <v>22.316514000000002</v>
      </c>
      <c r="G174" s="45">
        <v>3.629454</v>
      </c>
      <c r="H174" s="10">
        <f t="shared" si="3"/>
        <v>25.945968000000001</v>
      </c>
      <c r="I174" s="113">
        <f t="shared" si="6"/>
        <v>25945968</v>
      </c>
      <c r="J174" s="114">
        <f t="shared" si="4"/>
        <v>30240000</v>
      </c>
      <c r="K174" s="66">
        <f t="shared" si="5"/>
        <v>0.85800158730158727</v>
      </c>
    </row>
    <row r="175" spans="1:12" x14ac:dyDescent="0.25">
      <c r="A175" s="18">
        <v>5</v>
      </c>
      <c r="B175" s="17" t="s">
        <v>220</v>
      </c>
      <c r="C175" s="18" t="s">
        <v>221</v>
      </c>
      <c r="D175" s="22">
        <v>3</v>
      </c>
      <c r="E175" s="4" t="s">
        <v>213</v>
      </c>
      <c r="F175" s="57">
        <v>0.82979999999999998</v>
      </c>
      <c r="G175" s="45">
        <v>0.15462000000000001</v>
      </c>
      <c r="H175" s="10">
        <f t="shared" si="3"/>
        <v>0.98441999999999996</v>
      </c>
      <c r="I175" s="113">
        <f t="shared" si="6"/>
        <v>984420</v>
      </c>
      <c r="J175" s="114">
        <f t="shared" si="4"/>
        <v>15120000</v>
      </c>
      <c r="K175" s="66">
        <f t="shared" si="5"/>
        <v>6.5107142857142863E-2</v>
      </c>
    </row>
    <row r="176" spans="1:12" x14ac:dyDescent="0.25">
      <c r="A176" s="18">
        <v>6</v>
      </c>
      <c r="B176" s="17" t="s">
        <v>222</v>
      </c>
      <c r="C176" s="18" t="s">
        <v>17</v>
      </c>
      <c r="D176" s="22">
        <v>24</v>
      </c>
      <c r="E176" s="4" t="s">
        <v>213</v>
      </c>
      <c r="F176" s="57">
        <v>45.522000000000006</v>
      </c>
      <c r="G176" s="61">
        <v>0.22584000000000001</v>
      </c>
      <c r="H176" s="10">
        <f t="shared" si="3"/>
        <v>45.747840000000004</v>
      </c>
      <c r="I176" s="113">
        <f t="shared" si="6"/>
        <v>45747840</v>
      </c>
      <c r="J176" s="114">
        <f t="shared" si="4"/>
        <v>120960000</v>
      </c>
      <c r="K176" s="66">
        <f t="shared" si="5"/>
        <v>0.37820634920634921</v>
      </c>
    </row>
    <row r="177" spans="1:11" x14ac:dyDescent="0.25">
      <c r="A177" s="18">
        <v>7</v>
      </c>
      <c r="B177" s="17" t="s">
        <v>223</v>
      </c>
      <c r="C177" s="18" t="s">
        <v>34</v>
      </c>
      <c r="D177" s="22">
        <v>15</v>
      </c>
      <c r="E177" s="4" t="s">
        <v>213</v>
      </c>
      <c r="F177" s="57">
        <v>0</v>
      </c>
      <c r="G177" s="61">
        <v>0</v>
      </c>
      <c r="H177" s="10">
        <f t="shared" si="3"/>
        <v>0</v>
      </c>
      <c r="I177" s="113">
        <f t="shared" si="6"/>
        <v>0</v>
      </c>
      <c r="J177" s="114">
        <f t="shared" si="4"/>
        <v>75600000</v>
      </c>
      <c r="K177" s="66">
        <f t="shared" si="5"/>
        <v>0</v>
      </c>
    </row>
    <row r="178" spans="1:11" x14ac:dyDescent="0.25">
      <c r="A178" s="18">
        <v>8</v>
      </c>
      <c r="B178" s="17" t="s">
        <v>224</v>
      </c>
      <c r="C178" s="18" t="s">
        <v>34</v>
      </c>
      <c r="D178" s="22">
        <v>15</v>
      </c>
      <c r="E178" s="4" t="s">
        <v>213</v>
      </c>
      <c r="F178" s="57">
        <v>0</v>
      </c>
      <c r="G178" s="35">
        <v>0</v>
      </c>
      <c r="H178" s="10">
        <f t="shared" si="3"/>
        <v>0</v>
      </c>
      <c r="I178" s="113">
        <f t="shared" si="6"/>
        <v>0</v>
      </c>
      <c r="J178" s="114">
        <f t="shared" si="4"/>
        <v>75600000</v>
      </c>
      <c r="K178" s="66">
        <f t="shared" si="5"/>
        <v>0</v>
      </c>
    </row>
    <row r="179" spans="1:11" x14ac:dyDescent="0.25">
      <c r="A179" s="18">
        <v>9</v>
      </c>
      <c r="B179" s="26" t="s">
        <v>240</v>
      </c>
      <c r="C179" s="24" t="s">
        <v>37</v>
      </c>
      <c r="D179" s="43">
        <v>4</v>
      </c>
      <c r="E179" s="25" t="s">
        <v>213</v>
      </c>
      <c r="F179" s="57">
        <v>0</v>
      </c>
      <c r="G179" s="61">
        <v>0</v>
      </c>
      <c r="H179" s="10">
        <f>F179+G179</f>
        <v>0</v>
      </c>
      <c r="I179" s="113">
        <f t="shared" si="6"/>
        <v>0</v>
      </c>
      <c r="J179" s="114">
        <f t="shared" si="4"/>
        <v>20160000</v>
      </c>
      <c r="K179" s="66">
        <f t="shared" si="5"/>
        <v>0</v>
      </c>
    </row>
    <row r="180" spans="1:11" x14ac:dyDescent="0.25">
      <c r="A180" s="18"/>
      <c r="B180" s="12" t="s">
        <v>225</v>
      </c>
      <c r="C180" s="15">
        <f>12+34+46+39+3.9+8.25+7.75+15.5+60+4</f>
        <v>230.4</v>
      </c>
      <c r="D180" s="23">
        <f>SUM(D163:D179)</f>
        <v>170.7</v>
      </c>
      <c r="E180" s="20"/>
      <c r="F180" s="36">
        <f>SUM(F163:F179)</f>
        <v>93.214529220000003</v>
      </c>
      <c r="G180" s="36">
        <f>SUM(G163:G179)</f>
        <v>7.9380389999999998</v>
      </c>
      <c r="H180" s="36">
        <f>SUM(H163:H179)</f>
        <v>101.15256822000001</v>
      </c>
      <c r="I180" s="113">
        <f t="shared" si="6"/>
        <v>101152568.22</v>
      </c>
      <c r="J180" s="114">
        <f t="shared" si="4"/>
        <v>860328000</v>
      </c>
      <c r="K180" s="66">
        <f t="shared" si="5"/>
        <v>0.11757442303400563</v>
      </c>
    </row>
    <row r="181" spans="1:11" x14ac:dyDescent="0.25">
      <c r="A181" s="11" t="s">
        <v>226</v>
      </c>
      <c r="B181" s="12" t="s">
        <v>227</v>
      </c>
      <c r="C181" s="18"/>
      <c r="D181" s="24"/>
      <c r="E181" s="4"/>
      <c r="F181" s="35"/>
      <c r="G181" s="29"/>
      <c r="H181" s="10"/>
      <c r="I181" s="113"/>
      <c r="J181" s="114"/>
      <c r="K181" s="66"/>
    </row>
    <row r="182" spans="1:11" x14ac:dyDescent="0.25">
      <c r="A182" s="18">
        <v>1</v>
      </c>
      <c r="B182" s="17" t="s">
        <v>228</v>
      </c>
      <c r="C182" s="18" t="s">
        <v>253</v>
      </c>
      <c r="D182" s="19">
        <v>6</v>
      </c>
      <c r="E182" s="4" t="s">
        <v>213</v>
      </c>
      <c r="F182" s="57">
        <v>22.2302</v>
      </c>
      <c r="G182" s="61">
        <v>3.9001000000000001</v>
      </c>
      <c r="H182" s="10">
        <f t="shared" ref="H182:H190" si="7">F182+G182</f>
        <v>26.130299999999998</v>
      </c>
      <c r="I182" s="113">
        <f t="shared" si="6"/>
        <v>26130300</v>
      </c>
      <c r="J182" s="114">
        <f t="shared" si="4"/>
        <v>30240000</v>
      </c>
      <c r="K182" s="66">
        <f t="shared" si="5"/>
        <v>0.86409722222222218</v>
      </c>
    </row>
    <row r="183" spans="1:11" x14ac:dyDescent="0.25">
      <c r="A183" s="18">
        <v>2</v>
      </c>
      <c r="B183" s="17" t="s">
        <v>230</v>
      </c>
      <c r="C183" s="18" t="s">
        <v>231</v>
      </c>
      <c r="D183" s="19">
        <v>14.5</v>
      </c>
      <c r="E183" s="4" t="s">
        <v>213</v>
      </c>
      <c r="F183" s="57">
        <v>50.742999999999995</v>
      </c>
      <c r="G183" s="61">
        <v>9.3390000000000004</v>
      </c>
      <c r="H183" s="10">
        <f t="shared" si="7"/>
        <v>60.081999999999994</v>
      </c>
      <c r="I183" s="113">
        <f t="shared" si="6"/>
        <v>60081999.999999993</v>
      </c>
      <c r="J183" s="114">
        <f t="shared" si="4"/>
        <v>73080000</v>
      </c>
      <c r="K183" s="66">
        <f t="shared" si="5"/>
        <v>0.82214012041598239</v>
      </c>
    </row>
    <row r="184" spans="1:11" x14ac:dyDescent="0.25">
      <c r="A184" s="18">
        <v>3</v>
      </c>
      <c r="B184" s="17" t="s">
        <v>232</v>
      </c>
      <c r="C184" s="18" t="s">
        <v>29</v>
      </c>
      <c r="D184" s="19">
        <v>12</v>
      </c>
      <c r="E184" s="4" t="s">
        <v>213</v>
      </c>
      <c r="F184" s="57">
        <v>7.286039999999999</v>
      </c>
      <c r="G184" s="61">
        <v>2.0227200000000001</v>
      </c>
      <c r="H184" s="10">
        <f t="shared" si="7"/>
        <v>9.3087599999999995</v>
      </c>
      <c r="I184" s="113">
        <f t="shared" si="6"/>
        <v>9308760</v>
      </c>
      <c r="J184" s="114">
        <f t="shared" si="4"/>
        <v>60480000</v>
      </c>
      <c r="K184" s="66">
        <f t="shared" si="5"/>
        <v>0.15391468253968255</v>
      </c>
    </row>
    <row r="185" spans="1:11" x14ac:dyDescent="0.25">
      <c r="A185" s="18">
        <v>4</v>
      </c>
      <c r="B185" s="17" t="s">
        <v>233</v>
      </c>
      <c r="C185" s="18" t="s">
        <v>234</v>
      </c>
      <c r="D185" s="19">
        <v>8</v>
      </c>
      <c r="E185" s="4" t="s">
        <v>213</v>
      </c>
      <c r="F185" s="57">
        <v>25.412939999999999</v>
      </c>
      <c r="G185" s="61">
        <v>4.4778000000000002</v>
      </c>
      <c r="H185" s="10">
        <f t="shared" si="7"/>
        <v>29.890740000000001</v>
      </c>
      <c r="I185" s="113">
        <f t="shared" si="6"/>
        <v>29890740</v>
      </c>
      <c r="J185" s="114">
        <f t="shared" si="4"/>
        <v>40320000</v>
      </c>
      <c r="K185" s="66">
        <f t="shared" si="5"/>
        <v>0.74133779761904761</v>
      </c>
    </row>
    <row r="186" spans="1:11" x14ac:dyDescent="0.25">
      <c r="A186" s="18">
        <v>5</v>
      </c>
      <c r="B186" s="17" t="s">
        <v>235</v>
      </c>
      <c r="C186" s="18" t="s">
        <v>229</v>
      </c>
      <c r="D186" s="19">
        <v>6</v>
      </c>
      <c r="E186" s="4" t="s">
        <v>213</v>
      </c>
      <c r="F186" s="57">
        <v>19.290050999999998</v>
      </c>
      <c r="G186" s="61">
        <v>2.4690509999999999</v>
      </c>
      <c r="H186" s="10">
        <f t="shared" si="7"/>
        <v>21.759101999999999</v>
      </c>
      <c r="I186" s="113">
        <f t="shared" si="6"/>
        <v>21759102</v>
      </c>
      <c r="J186" s="114">
        <f t="shared" si="4"/>
        <v>30240000</v>
      </c>
      <c r="K186" s="66">
        <f t="shared" si="5"/>
        <v>0.71954702380952384</v>
      </c>
    </row>
    <row r="187" spans="1:11" x14ac:dyDescent="0.25">
      <c r="A187" s="18">
        <v>6</v>
      </c>
      <c r="B187" s="17" t="s">
        <v>236</v>
      </c>
      <c r="C187" s="18" t="s">
        <v>229</v>
      </c>
      <c r="D187" s="19">
        <v>6</v>
      </c>
      <c r="E187" s="4" t="s">
        <v>213</v>
      </c>
      <c r="F187" s="57">
        <v>14.265071999999998</v>
      </c>
      <c r="G187" s="61">
        <v>2.8236240000000001</v>
      </c>
      <c r="H187" s="10">
        <f t="shared" si="7"/>
        <v>17.088695999999999</v>
      </c>
      <c r="I187" s="113">
        <f t="shared" si="6"/>
        <v>17088696</v>
      </c>
      <c r="J187" s="114">
        <f t="shared" si="4"/>
        <v>30240000</v>
      </c>
      <c r="K187" s="66">
        <f t="shared" si="5"/>
        <v>0.56510238095238097</v>
      </c>
    </row>
    <row r="188" spans="1:11" x14ac:dyDescent="0.25">
      <c r="A188" s="18">
        <v>7</v>
      </c>
      <c r="B188" s="17" t="s">
        <v>237</v>
      </c>
      <c r="C188" s="18" t="s">
        <v>42</v>
      </c>
      <c r="D188" s="19">
        <v>10</v>
      </c>
      <c r="E188" s="4" t="s">
        <v>213</v>
      </c>
      <c r="F188" s="57">
        <v>25.250784000000003</v>
      </c>
      <c r="G188" s="61">
        <v>5.3973599999999999</v>
      </c>
      <c r="H188" s="10">
        <f t="shared" si="7"/>
        <v>30.648144000000002</v>
      </c>
      <c r="I188" s="113">
        <f t="shared" si="6"/>
        <v>30648144.000000004</v>
      </c>
      <c r="J188" s="114">
        <f t="shared" si="4"/>
        <v>50400000</v>
      </c>
      <c r="K188" s="66">
        <f t="shared" si="5"/>
        <v>0.60809809523809533</v>
      </c>
    </row>
    <row r="189" spans="1:11" x14ac:dyDescent="0.25">
      <c r="A189" s="18">
        <v>8</v>
      </c>
      <c r="B189" s="17" t="s">
        <v>238</v>
      </c>
      <c r="C189" s="18" t="s">
        <v>42</v>
      </c>
      <c r="D189" s="19">
        <v>10</v>
      </c>
      <c r="E189" s="4" t="s">
        <v>213</v>
      </c>
      <c r="F189" s="57">
        <v>0</v>
      </c>
      <c r="G189" s="61">
        <v>0</v>
      </c>
      <c r="H189" s="10">
        <f t="shared" si="7"/>
        <v>0</v>
      </c>
      <c r="I189" s="113">
        <f t="shared" si="6"/>
        <v>0</v>
      </c>
      <c r="J189" s="114">
        <f t="shared" si="4"/>
        <v>50400000</v>
      </c>
      <c r="K189" s="66">
        <f t="shared" si="5"/>
        <v>0</v>
      </c>
    </row>
    <row r="190" spans="1:11" x14ac:dyDescent="0.25">
      <c r="A190" s="18">
        <v>9</v>
      </c>
      <c r="B190" s="26" t="s">
        <v>239</v>
      </c>
      <c r="C190" s="24" t="s">
        <v>13</v>
      </c>
      <c r="D190" s="43">
        <v>0.7</v>
      </c>
      <c r="E190" s="25" t="s">
        <v>213</v>
      </c>
      <c r="F190" s="57">
        <v>0.41627200000000003</v>
      </c>
      <c r="G190" s="61">
        <v>0.17124400000000001</v>
      </c>
      <c r="H190" s="10">
        <f t="shared" si="7"/>
        <v>0.58751600000000004</v>
      </c>
      <c r="I190" s="113">
        <f t="shared" si="6"/>
        <v>587516</v>
      </c>
      <c r="J190" s="114">
        <f t="shared" si="4"/>
        <v>3528000</v>
      </c>
      <c r="K190" s="66">
        <f t="shared" si="5"/>
        <v>0.16652947845804988</v>
      </c>
    </row>
    <row r="191" spans="1:11" x14ac:dyDescent="0.25">
      <c r="I191" s="113">
        <f t="shared" si="6"/>
        <v>0</v>
      </c>
      <c r="J191" s="114">
        <f t="shared" si="4"/>
        <v>0</v>
      </c>
      <c r="K191" s="66"/>
    </row>
    <row r="192" spans="1:11" x14ac:dyDescent="0.25">
      <c r="A192" s="18"/>
      <c r="B192" s="12" t="s">
        <v>243</v>
      </c>
      <c r="C192" s="23">
        <v>75</v>
      </c>
      <c r="D192" s="23">
        <v>73.2</v>
      </c>
      <c r="E192" s="20"/>
      <c r="F192" s="36">
        <f ca="1">SUM(F182:F195)</f>
        <v>165.41659900000002</v>
      </c>
      <c r="G192" s="36">
        <f>SUM(G182:G191)</f>
        <v>30.600899000000002</v>
      </c>
      <c r="H192" s="10">
        <f ca="1">F192+G192</f>
        <v>196.08763800000003</v>
      </c>
      <c r="I192" s="113">
        <f t="shared" ca="1" si="6"/>
        <v>12782630.52</v>
      </c>
      <c r="J192" s="114">
        <f t="shared" si="4"/>
        <v>368928000</v>
      </c>
      <c r="K192" s="66">
        <f t="shared" ca="1" si="5"/>
        <v>0.71954702380952384</v>
      </c>
    </row>
    <row r="193" spans="1:11" x14ac:dyDescent="0.25">
      <c r="A193" s="18"/>
      <c r="B193" s="12"/>
      <c r="C193" s="23"/>
      <c r="D193" s="23"/>
      <c r="E193" s="20"/>
      <c r="F193" s="36"/>
      <c r="G193" s="36"/>
      <c r="H193" s="10"/>
      <c r="I193" s="113">
        <f t="shared" si="6"/>
        <v>0</v>
      </c>
      <c r="J193" s="66"/>
    </row>
    <row r="194" spans="1:11" x14ac:dyDescent="0.25">
      <c r="A194" s="13"/>
      <c r="B194" s="80" t="s">
        <v>258</v>
      </c>
      <c r="C194" s="81"/>
      <c r="D194" s="81"/>
      <c r="E194" s="82"/>
      <c r="F194" s="83"/>
      <c r="G194" s="83"/>
      <c r="H194" s="84"/>
      <c r="I194" s="113">
        <f t="shared" si="6"/>
        <v>0</v>
      </c>
      <c r="J194" s="66"/>
    </row>
    <row r="195" spans="1:11" x14ac:dyDescent="0.25">
      <c r="A195" s="13">
        <v>1</v>
      </c>
      <c r="B195" s="39" t="s">
        <v>241</v>
      </c>
      <c r="C195" s="85" t="s">
        <v>242</v>
      </c>
      <c r="D195" s="86">
        <v>0.5</v>
      </c>
      <c r="E195" s="41" t="s">
        <v>259</v>
      </c>
      <c r="F195" s="87">
        <v>0.52224000000000004</v>
      </c>
      <c r="G195" s="88">
        <v>7.0139999999999994E-2</v>
      </c>
      <c r="H195" s="84">
        <f>F195+G195</f>
        <v>0.59238000000000002</v>
      </c>
      <c r="I195" s="113">
        <f t="shared" si="6"/>
        <v>592380</v>
      </c>
      <c r="J195" s="66"/>
    </row>
    <row r="196" spans="1:11" x14ac:dyDescent="0.25">
      <c r="A196" s="13"/>
      <c r="B196" s="80"/>
      <c r="C196" s="81"/>
      <c r="D196" s="81"/>
      <c r="E196" s="82"/>
      <c r="F196" s="83"/>
      <c r="G196" s="83"/>
      <c r="H196" s="84"/>
      <c r="I196" s="113">
        <f t="shared" si="6"/>
        <v>0</v>
      </c>
      <c r="J196" s="66"/>
    </row>
    <row r="197" spans="1:11" x14ac:dyDescent="0.25">
      <c r="A197" s="89" t="s">
        <v>141</v>
      </c>
      <c r="B197" s="80" t="s">
        <v>244</v>
      </c>
      <c r="C197" s="13"/>
      <c r="D197" s="85"/>
      <c r="E197" s="49"/>
      <c r="F197" s="90"/>
      <c r="G197" s="91"/>
      <c r="H197" s="84"/>
      <c r="I197" s="113">
        <f t="shared" si="6"/>
        <v>0</v>
      </c>
      <c r="J197" s="66"/>
    </row>
    <row r="198" spans="1:11" x14ac:dyDescent="0.25">
      <c r="A198" s="13">
        <v>1</v>
      </c>
      <c r="B198" s="14" t="s">
        <v>245</v>
      </c>
      <c r="C198" s="13" t="s">
        <v>13</v>
      </c>
      <c r="D198" s="85">
        <v>1</v>
      </c>
      <c r="E198" s="92" t="s">
        <v>244</v>
      </c>
      <c r="F198" s="87">
        <v>0.84950000000000003</v>
      </c>
      <c r="G198" s="88">
        <v>6.7549999999999999E-2</v>
      </c>
      <c r="H198" s="84">
        <f>F198+G198</f>
        <v>0.91705000000000003</v>
      </c>
      <c r="I198" s="113">
        <f t="shared" si="6"/>
        <v>917050</v>
      </c>
      <c r="J198" s="66"/>
    </row>
    <row r="199" spans="1:11" ht="18.75" hidden="1" customHeight="1" x14ac:dyDescent="0.25">
      <c r="A199" s="93"/>
      <c r="B199" s="93"/>
      <c r="C199" s="85"/>
      <c r="D199" s="85"/>
      <c r="E199" s="93"/>
      <c r="F199" s="85"/>
      <c r="G199" s="85"/>
      <c r="H199" s="94"/>
      <c r="I199" s="113">
        <f t="shared" ref="I199:I204" si="8">H199*1000</f>
        <v>0</v>
      </c>
      <c r="J199" s="66"/>
    </row>
    <row r="200" spans="1:11" hidden="1" x14ac:dyDescent="0.25">
      <c r="A200" s="93"/>
      <c r="B200" s="95" t="s">
        <v>246</v>
      </c>
      <c r="C200" s="85"/>
      <c r="D200" s="85"/>
      <c r="E200" s="93"/>
      <c r="F200" s="87">
        <v>992.24083266666662</v>
      </c>
      <c r="G200" s="96">
        <v>0</v>
      </c>
      <c r="H200" s="84">
        <f>F200+G200</f>
        <v>992.24083266666662</v>
      </c>
      <c r="I200" s="113">
        <f t="shared" si="8"/>
        <v>992240.8326666666</v>
      </c>
      <c r="J200" s="66"/>
    </row>
    <row r="201" spans="1:11" ht="15.75" hidden="1" x14ac:dyDescent="0.25">
      <c r="A201" s="431" t="s">
        <v>247</v>
      </c>
      <c r="B201" s="431"/>
      <c r="C201" s="431"/>
      <c r="D201" s="431"/>
      <c r="E201" s="431"/>
      <c r="F201" s="431"/>
      <c r="G201" s="431"/>
      <c r="H201" s="431"/>
      <c r="I201" s="113">
        <f t="shared" si="8"/>
        <v>0</v>
      </c>
      <c r="J201" s="66"/>
    </row>
    <row r="202" spans="1:11" ht="15.75" hidden="1" x14ac:dyDescent="0.25">
      <c r="A202" s="97">
        <v>1</v>
      </c>
      <c r="B202" s="97" t="s">
        <v>248</v>
      </c>
      <c r="C202" s="98">
        <f>0.5+1+C192+C180+C153+C141</f>
        <v>459.29999999999995</v>
      </c>
      <c r="D202" s="98">
        <f>D195+D198+D192+D180+D153+D141</f>
        <v>397.79999999999995</v>
      </c>
      <c r="E202" s="99"/>
      <c r="F202" s="90">
        <f ca="1">F198+F192+F180+F153+F141+F200</f>
        <v>1628.7892573566667</v>
      </c>
      <c r="G202" s="90">
        <f>G200+G198+G195+G192+G180+G153+G141</f>
        <v>98.889242299999992</v>
      </c>
      <c r="H202" s="84">
        <f ca="1">G202+F202</f>
        <v>1727.6784996566666</v>
      </c>
      <c r="I202" s="113">
        <f t="shared" ca="1" si="8"/>
        <v>0</v>
      </c>
      <c r="J202" s="66"/>
    </row>
    <row r="203" spans="1:11" ht="15.75" hidden="1" x14ac:dyDescent="0.25">
      <c r="A203" s="97">
        <v>2</v>
      </c>
      <c r="B203" s="97" t="s">
        <v>7</v>
      </c>
      <c r="C203" s="98">
        <f>C90</f>
        <v>944.27</v>
      </c>
      <c r="D203" s="98">
        <f>D90</f>
        <v>934.27</v>
      </c>
      <c r="E203" s="100"/>
      <c r="F203" s="90">
        <f>F90</f>
        <v>790.53011151999965</v>
      </c>
      <c r="G203" s="90">
        <f>G90</f>
        <v>107.95426395</v>
      </c>
      <c r="H203" s="84">
        <f>F203+G203</f>
        <v>898.48437546999969</v>
      </c>
      <c r="I203" s="113">
        <f t="shared" si="8"/>
        <v>898484.37546999974</v>
      </c>
      <c r="J203" s="66"/>
    </row>
    <row r="204" spans="1:11" ht="15.75" hidden="1" x14ac:dyDescent="0.25">
      <c r="A204" s="101"/>
      <c r="B204" s="101" t="s">
        <v>247</v>
      </c>
      <c r="C204" s="102">
        <f>SUM(C202:C203)</f>
        <v>1403.57</v>
      </c>
      <c r="D204" s="102">
        <f>SUM(D202:D203)</f>
        <v>1332.07</v>
      </c>
      <c r="E204" s="103"/>
      <c r="F204" s="83">
        <f ca="1">SUM(F202:F203)</f>
        <v>2419.3193688766664</v>
      </c>
      <c r="G204" s="83">
        <f>SUM(G202:G203)</f>
        <v>206.84350624999999</v>
      </c>
      <c r="H204" s="84">
        <f ca="1">F204+G204</f>
        <v>2626.1628751266662</v>
      </c>
      <c r="I204" s="113">
        <f t="shared" ca="1" si="8"/>
        <v>0</v>
      </c>
      <c r="J204" s="66"/>
    </row>
    <row r="205" spans="1:11" ht="15.75" x14ac:dyDescent="0.25">
      <c r="A205" s="73"/>
      <c r="B205" s="73"/>
      <c r="C205" s="74"/>
      <c r="D205" s="74"/>
      <c r="E205" s="75"/>
      <c r="F205" s="76"/>
      <c r="G205" s="76"/>
      <c r="H205" s="77"/>
      <c r="I205" s="77"/>
      <c r="J205" s="66"/>
    </row>
    <row r="206" spans="1:11" ht="15.75" customHeight="1" x14ac:dyDescent="0.25">
      <c r="A206" s="73"/>
      <c r="B206" s="73"/>
      <c r="C206" s="74"/>
      <c r="D206" s="74"/>
      <c r="E206" s="423"/>
      <c r="F206" s="76"/>
      <c r="H206" s="76"/>
      <c r="I206" s="76"/>
      <c r="J206" s="66"/>
    </row>
    <row r="207" spans="1:11" x14ac:dyDescent="0.25">
      <c r="E207" s="423"/>
      <c r="G207" s="67"/>
      <c r="H207" s="66"/>
      <c r="I207" s="66"/>
      <c r="J207" s="66"/>
      <c r="K207" s="65"/>
    </row>
    <row r="208" spans="1:11" x14ac:dyDescent="0.25">
      <c r="B208" s="55" t="s">
        <v>247</v>
      </c>
      <c r="C208" s="65">
        <v>1403.57</v>
      </c>
      <c r="D208" s="65">
        <v>1332.07</v>
      </c>
      <c r="F208" s="66">
        <v>2419.3193688766664</v>
      </c>
      <c r="G208" s="67">
        <v>206.84350624999999</v>
      </c>
      <c r="H208" s="66">
        <v>2626.1628751266662</v>
      </c>
      <c r="I208" s="66"/>
      <c r="J208" s="66"/>
    </row>
    <row r="209" spans="3:10" x14ac:dyDescent="0.25">
      <c r="F209" s="76"/>
      <c r="G209" s="67"/>
    </row>
    <row r="210" spans="3:10" x14ac:dyDescent="0.25">
      <c r="G210" s="67"/>
    </row>
    <row r="211" spans="3:10" x14ac:dyDescent="0.25">
      <c r="F211" s="76"/>
      <c r="G211" s="67"/>
    </row>
    <row r="214" spans="3:10" x14ac:dyDescent="0.25">
      <c r="H214" s="65"/>
      <c r="I214" s="65"/>
      <c r="J214" s="65"/>
    </row>
    <row r="219" spans="3:10" x14ac:dyDescent="0.25">
      <c r="C219" s="65"/>
      <c r="D219" s="65"/>
      <c r="F219" s="66"/>
      <c r="G219" s="67"/>
      <c r="H219" s="66"/>
      <c r="I219" s="66"/>
      <c r="J219" s="66"/>
    </row>
    <row r="220" spans="3:10" x14ac:dyDescent="0.25">
      <c r="E220" s="68"/>
      <c r="G220" s="67"/>
      <c r="H220" s="66"/>
      <c r="I220" s="66"/>
      <c r="J220" s="66"/>
    </row>
    <row r="221" spans="3:10" x14ac:dyDescent="0.25">
      <c r="E221" s="66"/>
      <c r="F221" s="69"/>
      <c r="G221" s="67"/>
    </row>
    <row r="222" spans="3:10" x14ac:dyDescent="0.25">
      <c r="F222" s="66"/>
      <c r="G222" s="48"/>
    </row>
    <row r="223" spans="3:10" x14ac:dyDescent="0.25">
      <c r="G223" s="70"/>
    </row>
    <row r="224" spans="3:10" x14ac:dyDescent="0.25">
      <c r="G224" s="71"/>
    </row>
    <row r="225" spans="7:7" x14ac:dyDescent="0.25">
      <c r="G225" s="72"/>
    </row>
  </sheetData>
  <mergeCells count="34">
    <mergeCell ref="A1:H1"/>
    <mergeCell ref="A2:A6"/>
    <mergeCell ref="B2:B6"/>
    <mergeCell ref="C2:C6"/>
    <mergeCell ref="D2:D6"/>
    <mergeCell ref="E2:E6"/>
    <mergeCell ref="F2:F6"/>
    <mergeCell ref="G2:G6"/>
    <mergeCell ref="H2:H6"/>
    <mergeCell ref="B7:H7"/>
    <mergeCell ref="A91:A95"/>
    <mergeCell ref="B91:B95"/>
    <mergeCell ref="C91:C95"/>
    <mergeCell ref="D91:D95"/>
    <mergeCell ref="E91:E95"/>
    <mergeCell ref="F91:F95"/>
    <mergeCell ref="G91:G95"/>
    <mergeCell ref="H91:H95"/>
    <mergeCell ref="B96:H96"/>
    <mergeCell ref="A143:H143"/>
    <mergeCell ref="A154:H154"/>
    <mergeCell ref="A155:A159"/>
    <mergeCell ref="B155:B159"/>
    <mergeCell ref="C155:C159"/>
    <mergeCell ref="D155:D159"/>
    <mergeCell ref="E155:E159"/>
    <mergeCell ref="F155:F159"/>
    <mergeCell ref="G155:G159"/>
    <mergeCell ref="H155:H159"/>
    <mergeCell ref="B160:H160"/>
    <mergeCell ref="A201:H201"/>
    <mergeCell ref="E206:E207"/>
    <mergeCell ref="J156:J158"/>
    <mergeCell ref="K156:K159"/>
  </mergeCells>
  <pageMargins left="0.28000000000000003" right="0.5" top="0.75" bottom="0.75" header="0.3" footer="0.3"/>
  <pageSetup paperSize="9" scale="75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H274"/>
  <sheetViews>
    <sheetView tabSelected="1" view="pageBreakPreview" zoomScale="60" zoomScaleNormal="100" workbookViewId="0">
      <selection activeCell="G1" sqref="G1"/>
    </sheetView>
  </sheetViews>
  <sheetFormatPr defaultRowHeight="15" x14ac:dyDescent="0.2"/>
  <cols>
    <col min="1" max="1" width="5.85546875" style="255" customWidth="1"/>
    <col min="2" max="2" width="52.28515625" style="255" customWidth="1"/>
    <col min="3" max="3" width="14" style="255" bestFit="1" customWidth="1"/>
    <col min="4" max="4" width="15.85546875" style="255" customWidth="1"/>
    <col min="5" max="5" width="19.85546875" style="326" bestFit="1" customWidth="1"/>
    <col min="6" max="6" width="10.7109375" style="256" customWidth="1"/>
    <col min="7" max="7" width="27.28515625" style="321" bestFit="1" customWidth="1"/>
    <col min="8" max="8" width="0.28515625" style="256" customWidth="1"/>
    <col min="9" max="9" width="11.28515625" style="257" customWidth="1"/>
    <col min="10" max="11" width="9.140625" style="257" customWidth="1"/>
    <col min="12" max="12" width="12.5703125" style="257" customWidth="1"/>
    <col min="13" max="15" width="9.140625" style="255" customWidth="1"/>
    <col min="16" max="16" width="12.28515625" style="255" customWidth="1"/>
    <col min="17" max="18" width="11.28515625" style="255" customWidth="1"/>
    <col min="19" max="19" width="22.28515625" style="255" customWidth="1"/>
    <col min="20" max="20" width="12.5703125" style="255" customWidth="1"/>
    <col min="21" max="21" width="16.28515625" style="255" customWidth="1"/>
    <col min="22" max="16384" width="9.140625" style="255"/>
  </cols>
  <sheetData>
    <row r="1" spans="1:21" ht="15.75" customHeight="1" x14ac:dyDescent="0.25">
      <c r="A1" s="335"/>
      <c r="B1" s="435" t="s">
        <v>358</v>
      </c>
      <c r="C1" s="436"/>
      <c r="D1" s="436"/>
      <c r="E1" s="436"/>
      <c r="F1" s="436"/>
      <c r="G1" s="343" t="s">
        <v>364</v>
      </c>
    </row>
    <row r="2" spans="1:21" ht="15" customHeight="1" x14ac:dyDescent="0.2">
      <c r="A2" s="438" t="s">
        <v>0</v>
      </c>
      <c r="B2" s="438" t="s">
        <v>1</v>
      </c>
      <c r="C2" s="438" t="s">
        <v>357</v>
      </c>
      <c r="D2" s="438" t="s">
        <v>3</v>
      </c>
      <c r="E2" s="438" t="s">
        <v>329</v>
      </c>
      <c r="F2" s="443" t="s">
        <v>330</v>
      </c>
      <c r="G2" s="443" t="s">
        <v>331</v>
      </c>
      <c r="H2" s="444" t="s">
        <v>331</v>
      </c>
    </row>
    <row r="3" spans="1:21" x14ac:dyDescent="0.2">
      <c r="A3" s="438"/>
      <c r="B3" s="438"/>
      <c r="C3" s="438"/>
      <c r="D3" s="438"/>
      <c r="E3" s="438"/>
      <c r="F3" s="443"/>
      <c r="G3" s="443"/>
      <c r="H3" s="444"/>
    </row>
    <row r="4" spans="1:21" x14ac:dyDescent="0.2">
      <c r="A4" s="438"/>
      <c r="B4" s="438"/>
      <c r="C4" s="438"/>
      <c r="D4" s="438"/>
      <c r="E4" s="438"/>
      <c r="F4" s="443"/>
      <c r="G4" s="443"/>
      <c r="H4" s="444"/>
    </row>
    <row r="5" spans="1:21" x14ac:dyDescent="0.2">
      <c r="A5" s="438"/>
      <c r="B5" s="438"/>
      <c r="C5" s="438"/>
      <c r="D5" s="438"/>
      <c r="E5" s="438"/>
      <c r="F5" s="443"/>
      <c r="G5" s="443"/>
      <c r="H5" s="444"/>
    </row>
    <row r="6" spans="1:21" ht="2.25" customHeight="1" x14ac:dyDescent="0.2">
      <c r="A6" s="438"/>
      <c r="B6" s="448"/>
      <c r="C6" s="448"/>
      <c r="D6" s="448"/>
      <c r="E6" s="448"/>
      <c r="F6" s="443"/>
      <c r="G6" s="443"/>
      <c r="H6" s="444"/>
    </row>
    <row r="7" spans="1:21" ht="15.75" x14ac:dyDescent="0.2">
      <c r="A7" s="261" t="s">
        <v>304</v>
      </c>
      <c r="B7" s="453" t="s">
        <v>7</v>
      </c>
      <c r="C7" s="454"/>
      <c r="D7" s="454"/>
      <c r="E7" s="454"/>
      <c r="F7" s="454"/>
      <c r="G7" s="454"/>
      <c r="H7" s="455"/>
    </row>
    <row r="8" spans="1:21" ht="15.75" x14ac:dyDescent="0.25">
      <c r="A8" s="262"/>
      <c r="B8" s="263" t="s">
        <v>321</v>
      </c>
      <c r="C8" s="264"/>
      <c r="D8" s="264"/>
      <c r="E8" s="265"/>
      <c r="F8" s="259"/>
      <c r="G8" s="260"/>
      <c r="H8" s="259"/>
    </row>
    <row r="9" spans="1:21" x14ac:dyDescent="0.2">
      <c r="A9" s="266">
        <v>1</v>
      </c>
      <c r="B9" s="258" t="s">
        <v>8</v>
      </c>
      <c r="C9" s="267" t="s">
        <v>9</v>
      </c>
      <c r="D9" s="267">
        <v>0.05</v>
      </c>
      <c r="E9" s="268">
        <v>0</v>
      </c>
      <c r="F9" s="269"/>
      <c r="G9" s="269">
        <v>0</v>
      </c>
      <c r="H9" s="269">
        <v>0</v>
      </c>
      <c r="I9" s="270"/>
      <c r="U9" s="271"/>
    </row>
    <row r="10" spans="1:21" x14ac:dyDescent="0.2">
      <c r="A10" s="266">
        <v>2</v>
      </c>
      <c r="B10" s="258" t="s">
        <v>10</v>
      </c>
      <c r="C10" s="267" t="s">
        <v>11</v>
      </c>
      <c r="D10" s="267">
        <v>0.2</v>
      </c>
      <c r="E10" s="268">
        <v>0</v>
      </c>
      <c r="F10" s="269">
        <v>3.4870000000000001</v>
      </c>
      <c r="G10" s="269">
        <v>0</v>
      </c>
      <c r="H10" s="269">
        <v>0</v>
      </c>
      <c r="I10" s="270"/>
      <c r="U10" s="271"/>
    </row>
    <row r="11" spans="1:21" x14ac:dyDescent="0.2">
      <c r="A11" s="266">
        <v>3</v>
      </c>
      <c r="B11" s="258" t="s">
        <v>12</v>
      </c>
      <c r="C11" s="267" t="s">
        <v>13</v>
      </c>
      <c r="D11" s="267">
        <v>1</v>
      </c>
      <c r="E11" s="268">
        <v>1.2951999999999999</v>
      </c>
      <c r="F11" s="269">
        <v>8.9459999999999997</v>
      </c>
      <c r="G11" s="269">
        <v>1.1586859199999999</v>
      </c>
      <c r="H11" s="269">
        <v>11586859.199999999</v>
      </c>
      <c r="I11" s="270"/>
      <c r="M11" s="271"/>
      <c r="N11" s="271"/>
      <c r="O11" s="271"/>
      <c r="S11" s="272"/>
      <c r="U11" s="271"/>
    </row>
    <row r="12" spans="1:21" x14ac:dyDescent="0.2">
      <c r="A12" s="266">
        <v>4</v>
      </c>
      <c r="B12" s="258" t="s">
        <v>18</v>
      </c>
      <c r="C12" s="267" t="s">
        <v>13</v>
      </c>
      <c r="D12" s="267">
        <v>1</v>
      </c>
      <c r="E12" s="268">
        <v>0.96479999999999999</v>
      </c>
      <c r="F12" s="269">
        <v>14.95</v>
      </c>
      <c r="G12" s="269">
        <v>1.4423760000000001</v>
      </c>
      <c r="H12" s="269">
        <v>14423760</v>
      </c>
      <c r="I12" s="270"/>
      <c r="M12" s="271"/>
      <c r="N12" s="271"/>
      <c r="O12" s="271"/>
      <c r="S12" s="272"/>
      <c r="U12" s="271"/>
    </row>
    <row r="13" spans="1:21" x14ac:dyDescent="0.2">
      <c r="A13" s="266">
        <v>5</v>
      </c>
      <c r="B13" s="258" t="s">
        <v>19</v>
      </c>
      <c r="C13" s="267" t="s">
        <v>20</v>
      </c>
      <c r="D13" s="267">
        <v>1.5</v>
      </c>
      <c r="E13" s="268">
        <v>2.194226</v>
      </c>
      <c r="F13" s="269">
        <v>17.91</v>
      </c>
      <c r="G13" s="269">
        <v>3.9298587659999997</v>
      </c>
      <c r="H13" s="269">
        <v>39298587.659999996</v>
      </c>
      <c r="I13" s="270"/>
      <c r="M13" s="271"/>
      <c r="N13" s="271"/>
      <c r="O13" s="271"/>
      <c r="S13" s="272"/>
      <c r="U13" s="271"/>
    </row>
    <row r="14" spans="1:21" x14ac:dyDescent="0.2">
      <c r="A14" s="266">
        <v>6</v>
      </c>
      <c r="B14" s="258" t="s">
        <v>21</v>
      </c>
      <c r="C14" s="267" t="s">
        <v>22</v>
      </c>
      <c r="D14" s="267">
        <v>1</v>
      </c>
      <c r="E14" s="268">
        <v>0.99123900000000009</v>
      </c>
      <c r="F14" s="269">
        <v>17.91</v>
      </c>
      <c r="G14" s="269">
        <v>1.7753090490000003</v>
      </c>
      <c r="H14" s="269">
        <v>17753090.490000002</v>
      </c>
      <c r="I14" s="270"/>
      <c r="M14" s="271"/>
      <c r="N14" s="271"/>
      <c r="O14" s="271"/>
      <c r="S14" s="272"/>
      <c r="U14" s="271"/>
    </row>
    <row r="15" spans="1:21" x14ac:dyDescent="0.2">
      <c r="A15" s="266">
        <v>7</v>
      </c>
      <c r="B15" s="258" t="s">
        <v>23</v>
      </c>
      <c r="C15" s="267" t="s">
        <v>20</v>
      </c>
      <c r="D15" s="267">
        <v>1.5</v>
      </c>
      <c r="E15" s="268">
        <v>1.9197060000000001</v>
      </c>
      <c r="F15" s="269">
        <v>17.91</v>
      </c>
      <c r="G15" s="269">
        <v>3.4381934459999992</v>
      </c>
      <c r="H15" s="269">
        <v>34381934.459999993</v>
      </c>
      <c r="I15" s="270"/>
      <c r="M15" s="271"/>
      <c r="N15" s="271"/>
      <c r="O15" s="271"/>
      <c r="S15" s="272"/>
      <c r="U15" s="271"/>
    </row>
    <row r="16" spans="1:21" x14ac:dyDescent="0.2">
      <c r="A16" s="266">
        <v>8</v>
      </c>
      <c r="B16" s="258" t="s">
        <v>24</v>
      </c>
      <c r="C16" s="267" t="s">
        <v>13</v>
      </c>
      <c r="D16" s="267">
        <v>1</v>
      </c>
      <c r="E16" s="268">
        <v>0.84659799999999996</v>
      </c>
      <c r="F16" s="269">
        <v>17.91</v>
      </c>
      <c r="G16" s="269">
        <v>1.5162570179999999</v>
      </c>
      <c r="H16" s="269">
        <v>15162570.18</v>
      </c>
      <c r="I16" s="270"/>
      <c r="M16" s="271"/>
      <c r="N16" s="271"/>
      <c r="O16" s="271"/>
      <c r="S16" s="272"/>
      <c r="U16" s="271"/>
    </row>
    <row r="17" spans="1:24" x14ac:dyDescent="0.2">
      <c r="A17" s="266">
        <v>9</v>
      </c>
      <c r="B17" s="258" t="s">
        <v>25</v>
      </c>
      <c r="C17" s="267" t="s">
        <v>20</v>
      </c>
      <c r="D17" s="267">
        <v>1.5</v>
      </c>
      <c r="E17" s="268">
        <v>1.89676</v>
      </c>
      <c r="F17" s="269">
        <v>8.2469999999999999</v>
      </c>
      <c r="G17" s="269">
        <v>1.5642579719999998</v>
      </c>
      <c r="H17" s="269">
        <v>15642579.719999999</v>
      </c>
      <c r="I17" s="270"/>
      <c r="M17" s="271"/>
      <c r="N17" s="271"/>
      <c r="O17" s="271"/>
      <c r="S17" s="272"/>
      <c r="U17" s="271"/>
    </row>
    <row r="18" spans="1:24" x14ac:dyDescent="0.2">
      <c r="A18" s="266">
        <v>10</v>
      </c>
      <c r="B18" s="258" t="s">
        <v>26</v>
      </c>
      <c r="C18" s="267" t="s">
        <v>27</v>
      </c>
      <c r="D18" s="267">
        <v>7.52</v>
      </c>
      <c r="E18" s="268">
        <v>9.1363279999999989</v>
      </c>
      <c r="F18" s="269">
        <v>7.67</v>
      </c>
      <c r="G18" s="269">
        <v>7.0075635760000008</v>
      </c>
      <c r="H18" s="269">
        <v>70075635.760000005</v>
      </c>
      <c r="I18" s="270"/>
      <c r="M18" s="271"/>
      <c r="N18" s="271"/>
      <c r="O18" s="271"/>
      <c r="S18" s="272"/>
      <c r="U18" s="271"/>
    </row>
    <row r="19" spans="1:24" x14ac:dyDescent="0.2">
      <c r="A19" s="266">
        <v>11</v>
      </c>
      <c r="B19" s="273" t="s">
        <v>28</v>
      </c>
      <c r="C19" s="269" t="s">
        <v>29</v>
      </c>
      <c r="D19" s="269">
        <v>12</v>
      </c>
      <c r="E19" s="268">
        <v>15.604443999999997</v>
      </c>
      <c r="F19" s="269">
        <v>7.72</v>
      </c>
      <c r="G19" s="269">
        <v>12.046630768</v>
      </c>
      <c r="H19" s="269">
        <v>120466307.67999999</v>
      </c>
      <c r="I19" s="270"/>
      <c r="M19" s="271"/>
      <c r="N19" s="271"/>
      <c r="O19" s="271"/>
      <c r="S19" s="272"/>
      <c r="U19" s="271"/>
    </row>
    <row r="20" spans="1:24" x14ac:dyDescent="0.2">
      <c r="A20" s="266">
        <v>12</v>
      </c>
      <c r="B20" s="258" t="s">
        <v>30</v>
      </c>
      <c r="C20" s="267" t="s">
        <v>31</v>
      </c>
      <c r="D20" s="267">
        <v>2</v>
      </c>
      <c r="E20" s="268">
        <v>2.813577</v>
      </c>
      <c r="F20" s="269">
        <v>7.2</v>
      </c>
      <c r="G20" s="269">
        <v>2.0257754399999999</v>
      </c>
      <c r="H20" s="269">
        <v>20257754.399999999</v>
      </c>
      <c r="I20" s="270"/>
      <c r="M20" s="271"/>
      <c r="N20" s="271"/>
      <c r="O20" s="271"/>
      <c r="S20" s="272"/>
      <c r="U20" s="271"/>
    </row>
    <row r="21" spans="1:24" x14ac:dyDescent="0.2">
      <c r="A21" s="266">
        <v>13</v>
      </c>
      <c r="B21" s="258" t="s">
        <v>32</v>
      </c>
      <c r="C21" s="267" t="s">
        <v>31</v>
      </c>
      <c r="D21" s="267">
        <v>2</v>
      </c>
      <c r="E21" s="268">
        <v>2.9343780000000002</v>
      </c>
      <c r="F21" s="269">
        <v>7.47</v>
      </c>
      <c r="G21" s="269">
        <v>2.1919803659999997</v>
      </c>
      <c r="H21" s="269">
        <v>21919803.659999996</v>
      </c>
      <c r="I21" s="270"/>
      <c r="M21" s="271"/>
      <c r="N21" s="271"/>
      <c r="O21" s="271"/>
      <c r="S21" s="272"/>
      <c r="U21" s="271"/>
    </row>
    <row r="22" spans="1:24" x14ac:dyDescent="0.2">
      <c r="A22" s="266">
        <v>14</v>
      </c>
      <c r="B22" s="258" t="s">
        <v>33</v>
      </c>
      <c r="C22" s="267" t="s">
        <v>34</v>
      </c>
      <c r="D22" s="267">
        <v>15</v>
      </c>
      <c r="E22" s="268">
        <v>19.715246999999998</v>
      </c>
      <c r="F22" s="269">
        <v>7.67</v>
      </c>
      <c r="G22" s="269">
        <v>15.121594448999998</v>
      </c>
      <c r="H22" s="269">
        <v>151215944.48999998</v>
      </c>
      <c r="I22" s="270"/>
      <c r="M22" s="271"/>
      <c r="N22" s="271"/>
      <c r="O22" s="271"/>
      <c r="S22" s="272"/>
      <c r="U22" s="271"/>
    </row>
    <row r="23" spans="1:24" s="276" customFormat="1" x14ac:dyDescent="0.2">
      <c r="A23" s="274">
        <v>15</v>
      </c>
      <c r="B23" s="275" t="s">
        <v>35</v>
      </c>
      <c r="C23" s="268" t="s">
        <v>34</v>
      </c>
      <c r="D23" s="268">
        <v>15</v>
      </c>
      <c r="E23" s="268">
        <v>20.145834000000004</v>
      </c>
      <c r="F23" s="269">
        <v>7.97</v>
      </c>
      <c r="G23" s="269">
        <v>16.056229697999999</v>
      </c>
      <c r="H23" s="269">
        <v>160562296.97999999</v>
      </c>
      <c r="I23" s="270"/>
      <c r="J23" s="257"/>
      <c r="K23" s="257"/>
      <c r="L23" s="257"/>
      <c r="M23" s="271"/>
      <c r="N23" s="271"/>
      <c r="O23" s="271"/>
      <c r="P23" s="255"/>
      <c r="Q23" s="255"/>
      <c r="R23" s="255"/>
      <c r="S23" s="272"/>
      <c r="T23" s="255"/>
      <c r="U23" s="271"/>
      <c r="V23" s="255"/>
      <c r="W23" s="255"/>
      <c r="X23" s="255"/>
    </row>
    <row r="24" spans="1:24" s="276" customFormat="1" x14ac:dyDescent="0.2">
      <c r="A24" s="274">
        <v>16</v>
      </c>
      <c r="B24" s="275" t="s">
        <v>36</v>
      </c>
      <c r="C24" s="268" t="s">
        <v>37</v>
      </c>
      <c r="D24" s="268">
        <v>4</v>
      </c>
      <c r="E24" s="268">
        <v>5.4635430000000005</v>
      </c>
      <c r="F24" s="269">
        <v>8.2799999999999994</v>
      </c>
      <c r="G24" s="269">
        <v>4.523813603999999</v>
      </c>
      <c r="H24" s="269">
        <v>45238136.039999992</v>
      </c>
      <c r="I24" s="270"/>
      <c r="J24" s="257"/>
      <c r="K24" s="257"/>
      <c r="L24" s="257"/>
      <c r="M24" s="271"/>
      <c r="N24" s="271"/>
      <c r="O24" s="271"/>
      <c r="P24" s="255"/>
      <c r="Q24" s="255"/>
      <c r="R24" s="255"/>
      <c r="S24" s="272"/>
      <c r="T24" s="255"/>
      <c r="U24" s="271"/>
      <c r="V24" s="255"/>
      <c r="W24" s="255"/>
      <c r="X24" s="255"/>
    </row>
    <row r="25" spans="1:24" x14ac:dyDescent="0.2">
      <c r="A25" s="266">
        <v>17</v>
      </c>
      <c r="B25" s="258" t="s">
        <v>38</v>
      </c>
      <c r="C25" s="269" t="s">
        <v>37</v>
      </c>
      <c r="D25" s="269">
        <v>4</v>
      </c>
      <c r="E25" s="268">
        <v>5.9730270000000001</v>
      </c>
      <c r="F25" s="269">
        <v>7.33</v>
      </c>
      <c r="G25" s="269">
        <v>4.3782287909999997</v>
      </c>
      <c r="H25" s="269">
        <v>43782287.909999996</v>
      </c>
      <c r="I25" s="270"/>
      <c r="M25" s="271"/>
      <c r="N25" s="271"/>
      <c r="O25" s="271"/>
      <c r="S25" s="272"/>
      <c r="U25" s="271"/>
    </row>
    <row r="26" spans="1:24" x14ac:dyDescent="0.2">
      <c r="A26" s="266">
        <v>18</v>
      </c>
      <c r="B26" s="258" t="s">
        <v>39</v>
      </c>
      <c r="C26" s="269" t="s">
        <v>40</v>
      </c>
      <c r="D26" s="269">
        <v>24</v>
      </c>
      <c r="E26" s="268">
        <v>35.632154999999997</v>
      </c>
      <c r="F26" s="269">
        <v>7.19</v>
      </c>
      <c r="G26" s="269">
        <v>25.619519444999998</v>
      </c>
      <c r="H26" s="269">
        <v>256195194.44999999</v>
      </c>
      <c r="I26" s="270"/>
      <c r="M26" s="271"/>
      <c r="N26" s="271"/>
      <c r="O26" s="271"/>
      <c r="S26" s="272"/>
      <c r="U26" s="271"/>
    </row>
    <row r="27" spans="1:24" x14ac:dyDescent="0.2">
      <c r="A27" s="266">
        <v>19</v>
      </c>
      <c r="B27" s="258" t="s">
        <v>285</v>
      </c>
      <c r="C27" s="269" t="s">
        <v>294</v>
      </c>
      <c r="D27" s="269">
        <v>1.26</v>
      </c>
      <c r="E27" s="268">
        <v>1.41855</v>
      </c>
      <c r="F27" s="269">
        <v>5.09</v>
      </c>
      <c r="G27" s="269">
        <v>0.75196470000000004</v>
      </c>
      <c r="H27" s="269">
        <v>7519647</v>
      </c>
      <c r="I27" s="270"/>
      <c r="M27" s="271"/>
      <c r="N27" s="271"/>
      <c r="O27" s="271"/>
      <c r="S27" s="272"/>
      <c r="U27" s="271"/>
    </row>
    <row r="28" spans="1:24" x14ac:dyDescent="0.2">
      <c r="A28" s="266">
        <v>20</v>
      </c>
      <c r="B28" s="258" t="s">
        <v>287</v>
      </c>
      <c r="C28" s="269" t="s">
        <v>296</v>
      </c>
      <c r="D28" s="269">
        <v>0.55000000000000004</v>
      </c>
      <c r="E28" s="268">
        <v>0.22456000000000001</v>
      </c>
      <c r="F28" s="269">
        <v>5.09</v>
      </c>
      <c r="G28" s="269">
        <v>0.13494373999999998</v>
      </c>
      <c r="H28" s="269">
        <v>1349437.4</v>
      </c>
      <c r="I28" s="270"/>
      <c r="M28" s="271"/>
      <c r="N28" s="271"/>
      <c r="O28" s="271"/>
      <c r="S28" s="272"/>
      <c r="U28" s="271"/>
    </row>
    <row r="29" spans="1:24" x14ac:dyDescent="0.2">
      <c r="A29" s="266">
        <v>21</v>
      </c>
      <c r="B29" s="258" t="s">
        <v>288</v>
      </c>
      <c r="C29" s="269" t="s">
        <v>297</v>
      </c>
      <c r="D29" s="269">
        <v>1.597</v>
      </c>
      <c r="E29" s="268">
        <v>1.6606000000000001</v>
      </c>
      <c r="F29" s="269">
        <v>5.09</v>
      </c>
      <c r="G29" s="269">
        <v>0.88498639999999995</v>
      </c>
      <c r="H29" s="269">
        <v>8849864</v>
      </c>
      <c r="I29" s="270"/>
      <c r="M29" s="271"/>
      <c r="N29" s="271"/>
      <c r="O29" s="271"/>
      <c r="S29" s="272"/>
      <c r="U29" s="271"/>
    </row>
    <row r="30" spans="1:24" x14ac:dyDescent="0.2">
      <c r="A30" s="266">
        <v>22</v>
      </c>
      <c r="B30" s="258" t="s">
        <v>281</v>
      </c>
      <c r="C30" s="269" t="s">
        <v>290</v>
      </c>
      <c r="D30" s="269">
        <v>1.304</v>
      </c>
      <c r="E30" s="268">
        <v>0.60041999999999995</v>
      </c>
      <c r="F30" s="269">
        <v>5.09</v>
      </c>
      <c r="G30" s="269">
        <v>0.31581617999999995</v>
      </c>
      <c r="H30" s="269">
        <v>3158161.7999999993</v>
      </c>
      <c r="I30" s="270"/>
      <c r="M30" s="271"/>
      <c r="N30" s="271"/>
      <c r="O30" s="271"/>
      <c r="S30" s="272"/>
      <c r="U30" s="271"/>
    </row>
    <row r="31" spans="1:24" x14ac:dyDescent="0.2">
      <c r="A31" s="266">
        <v>23</v>
      </c>
      <c r="B31" s="258" t="s">
        <v>282</v>
      </c>
      <c r="C31" s="269" t="s">
        <v>291</v>
      </c>
      <c r="D31" s="269">
        <v>0.63</v>
      </c>
      <c r="E31" s="268">
        <v>0.74839999999999995</v>
      </c>
      <c r="F31" s="269">
        <v>5.09</v>
      </c>
      <c r="G31" s="269">
        <v>0.39536559999999998</v>
      </c>
      <c r="H31" s="269">
        <v>3953656</v>
      </c>
      <c r="I31" s="270"/>
      <c r="M31" s="271"/>
      <c r="N31" s="271"/>
      <c r="O31" s="271"/>
      <c r="S31" s="272"/>
      <c r="U31" s="271"/>
    </row>
    <row r="32" spans="1:24" x14ac:dyDescent="0.2">
      <c r="A32" s="266">
        <v>24</v>
      </c>
      <c r="B32" s="258" t="s">
        <v>283</v>
      </c>
      <c r="C32" s="269" t="s">
        <v>292</v>
      </c>
      <c r="D32" s="269">
        <v>0.59899999999999998</v>
      </c>
      <c r="E32" s="268">
        <v>0.69598800000000005</v>
      </c>
      <c r="F32" s="269">
        <v>5.09</v>
      </c>
      <c r="G32" s="269">
        <v>0.36953575200000011</v>
      </c>
      <c r="H32" s="269">
        <v>3695357.5200000009</v>
      </c>
      <c r="I32" s="270"/>
      <c r="M32" s="271"/>
      <c r="N32" s="271"/>
      <c r="O32" s="271"/>
      <c r="S32" s="272"/>
      <c r="U32" s="271"/>
    </row>
    <row r="33" spans="1:24" x14ac:dyDescent="0.2">
      <c r="A33" s="266">
        <v>25</v>
      </c>
      <c r="B33" s="258" t="s">
        <v>286</v>
      </c>
      <c r="C33" s="269" t="s">
        <v>295</v>
      </c>
      <c r="D33" s="269">
        <v>1.25</v>
      </c>
      <c r="E33" s="268">
        <v>1.15395</v>
      </c>
      <c r="F33" s="269">
        <v>5.09</v>
      </c>
      <c r="G33" s="269">
        <v>0.61251555000000002</v>
      </c>
      <c r="H33" s="269">
        <v>6125155.5</v>
      </c>
      <c r="I33" s="270"/>
      <c r="M33" s="271"/>
      <c r="N33" s="271"/>
      <c r="O33" s="271"/>
      <c r="S33" s="272"/>
      <c r="U33" s="271"/>
    </row>
    <row r="34" spans="1:24" x14ac:dyDescent="0.2">
      <c r="A34" s="266">
        <v>26</v>
      </c>
      <c r="B34" s="258" t="s">
        <v>284</v>
      </c>
      <c r="C34" s="269" t="s">
        <v>293</v>
      </c>
      <c r="D34" s="269">
        <v>0.76200000000000001</v>
      </c>
      <c r="E34" s="268">
        <v>0.70512000000000008</v>
      </c>
      <c r="F34" s="269">
        <v>5.09</v>
      </c>
      <c r="G34" s="269">
        <v>0.37116768000000006</v>
      </c>
      <c r="H34" s="269">
        <v>3711676.8000000007</v>
      </c>
      <c r="I34" s="270"/>
      <c r="M34" s="271"/>
      <c r="N34" s="271"/>
      <c r="O34" s="271"/>
      <c r="S34" s="272"/>
      <c r="U34" s="271"/>
    </row>
    <row r="35" spans="1:24" x14ac:dyDescent="0.2">
      <c r="A35" s="266">
        <v>27</v>
      </c>
      <c r="B35" s="258" t="s">
        <v>280</v>
      </c>
      <c r="C35" s="269" t="s">
        <v>289</v>
      </c>
      <c r="D35" s="269">
        <v>2.048</v>
      </c>
      <c r="E35" s="268">
        <v>2.2967999999999997</v>
      </c>
      <c r="F35" s="269">
        <v>7.59</v>
      </c>
      <c r="G35" s="269">
        <v>1.6506912</v>
      </c>
      <c r="H35" s="269">
        <v>16506912</v>
      </c>
      <c r="I35" s="270"/>
      <c r="M35" s="271"/>
      <c r="N35" s="271"/>
      <c r="O35" s="271"/>
      <c r="S35" s="272"/>
      <c r="U35" s="271"/>
    </row>
    <row r="36" spans="1:24" x14ac:dyDescent="0.2">
      <c r="A36" s="266">
        <v>28</v>
      </c>
      <c r="B36" s="258" t="s">
        <v>43</v>
      </c>
      <c r="C36" s="267" t="s">
        <v>13</v>
      </c>
      <c r="D36" s="267">
        <v>1</v>
      </c>
      <c r="E36" s="268">
        <v>1.3093565999999999</v>
      </c>
      <c r="F36" s="269">
        <v>7.75</v>
      </c>
      <c r="G36" s="269">
        <v>1.014751365</v>
      </c>
      <c r="H36" s="269">
        <v>10147513.65</v>
      </c>
      <c r="I36" s="270"/>
      <c r="M36" s="271"/>
      <c r="N36" s="271"/>
      <c r="O36" s="271"/>
      <c r="S36" s="272"/>
      <c r="U36" s="271"/>
    </row>
    <row r="37" spans="1:24" x14ac:dyDescent="0.2">
      <c r="A37" s="266">
        <v>29</v>
      </c>
      <c r="B37" s="258" t="s">
        <v>44</v>
      </c>
      <c r="C37" s="269" t="s">
        <v>13</v>
      </c>
      <c r="D37" s="269">
        <v>1</v>
      </c>
      <c r="E37" s="268">
        <v>1.2869999999999999</v>
      </c>
      <c r="F37" s="269">
        <v>7.65</v>
      </c>
      <c r="G37" s="269">
        <v>0.98455499999999996</v>
      </c>
      <c r="H37" s="269">
        <v>9845550</v>
      </c>
      <c r="I37" s="270"/>
      <c r="M37" s="271"/>
      <c r="N37" s="271"/>
      <c r="O37" s="271"/>
      <c r="S37" s="272"/>
      <c r="U37" s="271"/>
    </row>
    <row r="38" spans="1:24" x14ac:dyDescent="0.2">
      <c r="A38" s="266">
        <v>30</v>
      </c>
      <c r="B38" s="258" t="s">
        <v>325</v>
      </c>
      <c r="C38" s="267" t="s">
        <v>46</v>
      </c>
      <c r="D38" s="267">
        <v>20</v>
      </c>
      <c r="E38" s="267">
        <v>30.852</v>
      </c>
      <c r="F38" s="269">
        <v>8.49</v>
      </c>
      <c r="G38" s="269">
        <v>26.193348</v>
      </c>
      <c r="H38" s="269">
        <v>261933480</v>
      </c>
      <c r="I38" s="270"/>
      <c r="M38" s="271"/>
      <c r="N38" s="271"/>
      <c r="O38" s="271"/>
      <c r="S38" s="272"/>
      <c r="U38" s="271"/>
    </row>
    <row r="39" spans="1:24" x14ac:dyDescent="0.2">
      <c r="A39" s="266">
        <v>31</v>
      </c>
      <c r="B39" s="258" t="s">
        <v>326</v>
      </c>
      <c r="C39" s="269" t="s">
        <v>46</v>
      </c>
      <c r="D39" s="269">
        <v>20</v>
      </c>
      <c r="E39" s="268">
        <v>31.391999999999999</v>
      </c>
      <c r="F39" s="269">
        <v>7.45</v>
      </c>
      <c r="G39" s="269">
        <v>23.387039999999999</v>
      </c>
      <c r="H39" s="269">
        <v>233870400</v>
      </c>
      <c r="I39" s="270"/>
      <c r="M39" s="271"/>
      <c r="N39" s="271"/>
      <c r="O39" s="271"/>
      <c r="S39" s="272"/>
      <c r="U39" s="271"/>
    </row>
    <row r="40" spans="1:24" x14ac:dyDescent="0.2">
      <c r="A40" s="266">
        <v>32</v>
      </c>
      <c r="B40" s="258" t="s">
        <v>48</v>
      </c>
      <c r="C40" s="267" t="s">
        <v>42</v>
      </c>
      <c r="D40" s="267">
        <v>10</v>
      </c>
      <c r="E40" s="268">
        <v>14.420946000000001</v>
      </c>
      <c r="F40" s="269">
        <v>8.74</v>
      </c>
      <c r="G40" s="269">
        <v>12.603906804000001</v>
      </c>
      <c r="H40" s="269">
        <v>126039068.04000001</v>
      </c>
      <c r="I40" s="270"/>
      <c r="M40" s="271"/>
      <c r="N40" s="271"/>
      <c r="O40" s="271"/>
      <c r="S40" s="272"/>
      <c r="U40" s="271"/>
    </row>
    <row r="41" spans="1:24" s="276" customFormat="1" x14ac:dyDescent="0.2">
      <c r="A41" s="274">
        <v>33</v>
      </c>
      <c r="B41" s="275" t="s">
        <v>49</v>
      </c>
      <c r="C41" s="268" t="s">
        <v>42</v>
      </c>
      <c r="D41" s="268">
        <v>10</v>
      </c>
      <c r="E41" s="268">
        <v>14.202000000000002</v>
      </c>
      <c r="F41" s="269">
        <v>8.65</v>
      </c>
      <c r="G41" s="269">
        <v>12.28473</v>
      </c>
      <c r="H41" s="269">
        <v>122847300</v>
      </c>
      <c r="I41" s="270"/>
      <c r="J41" s="257"/>
      <c r="K41" s="257"/>
      <c r="L41" s="257"/>
      <c r="M41" s="271"/>
      <c r="N41" s="271"/>
      <c r="O41" s="271"/>
      <c r="P41" s="255"/>
      <c r="Q41" s="255"/>
      <c r="R41" s="255"/>
      <c r="S41" s="272"/>
      <c r="T41" s="255"/>
      <c r="U41" s="271"/>
      <c r="V41" s="255"/>
      <c r="W41" s="255"/>
      <c r="X41" s="255"/>
    </row>
    <row r="42" spans="1:24" x14ac:dyDescent="0.2">
      <c r="A42" s="266">
        <v>34</v>
      </c>
      <c r="B42" s="258" t="s">
        <v>50</v>
      </c>
      <c r="C42" s="267" t="s">
        <v>46</v>
      </c>
      <c r="D42" s="267">
        <v>20</v>
      </c>
      <c r="E42" s="268">
        <v>27.683999999999997</v>
      </c>
      <c r="F42" s="269">
        <v>8.6999999999999993</v>
      </c>
      <c r="G42" s="269">
        <v>24.085080000000001</v>
      </c>
      <c r="H42" s="269">
        <v>240850800</v>
      </c>
      <c r="I42" s="270"/>
      <c r="M42" s="271"/>
      <c r="N42" s="271"/>
      <c r="O42" s="271"/>
      <c r="S42" s="272"/>
      <c r="U42" s="271"/>
    </row>
    <row r="43" spans="1:24" x14ac:dyDescent="0.2">
      <c r="A43" s="266">
        <v>35</v>
      </c>
      <c r="B43" s="258" t="s">
        <v>51</v>
      </c>
      <c r="C43" s="267" t="s">
        <v>37</v>
      </c>
      <c r="D43" s="267">
        <v>4</v>
      </c>
      <c r="E43" s="268">
        <v>5.8284780000000005</v>
      </c>
      <c r="F43" s="269">
        <v>8.2899999999999991</v>
      </c>
      <c r="G43" s="269">
        <v>4.8318082619999991</v>
      </c>
      <c r="H43" s="269">
        <v>48318082.61999999</v>
      </c>
      <c r="I43" s="270"/>
      <c r="M43" s="271"/>
      <c r="N43" s="271"/>
      <c r="O43" s="271"/>
      <c r="S43" s="272"/>
      <c r="U43" s="271"/>
    </row>
    <row r="44" spans="1:24" x14ac:dyDescent="0.2">
      <c r="A44" s="266">
        <v>36</v>
      </c>
      <c r="B44" s="258" t="s">
        <v>52</v>
      </c>
      <c r="C44" s="267" t="s">
        <v>37</v>
      </c>
      <c r="D44" s="267">
        <v>4</v>
      </c>
      <c r="E44" s="268">
        <v>6.0531000000000006</v>
      </c>
      <c r="F44" s="269">
        <v>8.3000000000000007</v>
      </c>
      <c r="G44" s="269">
        <v>5.0240729999999996</v>
      </c>
      <c r="H44" s="269">
        <v>50240730</v>
      </c>
      <c r="I44" s="270"/>
      <c r="M44" s="271"/>
      <c r="N44" s="271"/>
      <c r="O44" s="271"/>
      <c r="S44" s="272"/>
      <c r="U44" s="271"/>
    </row>
    <row r="45" spans="1:24" x14ac:dyDescent="0.2">
      <c r="A45" s="266">
        <v>37</v>
      </c>
      <c r="B45" s="258" t="s">
        <v>53</v>
      </c>
      <c r="C45" s="267" t="s">
        <v>46</v>
      </c>
      <c r="D45" s="267">
        <v>20</v>
      </c>
      <c r="E45" s="268">
        <v>28.282139999999998</v>
      </c>
      <c r="F45" s="269">
        <v>8.33</v>
      </c>
      <c r="G45" s="269">
        <v>23.55902262</v>
      </c>
      <c r="H45" s="269">
        <v>235590226.20000002</v>
      </c>
      <c r="I45" s="270"/>
      <c r="M45" s="271"/>
      <c r="N45" s="271"/>
      <c r="O45" s="271"/>
      <c r="S45" s="272"/>
      <c r="U45" s="271"/>
    </row>
    <row r="46" spans="1:24" x14ac:dyDescent="0.2">
      <c r="A46" s="266">
        <v>38</v>
      </c>
      <c r="B46" s="258" t="s">
        <v>54</v>
      </c>
      <c r="C46" s="267" t="s">
        <v>42</v>
      </c>
      <c r="D46" s="267">
        <v>10</v>
      </c>
      <c r="E46" s="268">
        <v>14.279669999999999</v>
      </c>
      <c r="F46" s="269">
        <v>8.42</v>
      </c>
      <c r="G46" s="269">
        <v>12.023482139999997</v>
      </c>
      <c r="H46" s="269">
        <v>120234821.39999998</v>
      </c>
      <c r="I46" s="270"/>
      <c r="M46" s="271"/>
      <c r="N46" s="271"/>
      <c r="O46" s="271"/>
      <c r="S46" s="272"/>
      <c r="U46" s="271"/>
    </row>
    <row r="47" spans="1:24" x14ac:dyDescent="0.2">
      <c r="A47" s="266">
        <v>39</v>
      </c>
      <c r="B47" s="258" t="s">
        <v>55</v>
      </c>
      <c r="C47" s="267" t="s">
        <v>31</v>
      </c>
      <c r="D47" s="267">
        <v>2</v>
      </c>
      <c r="E47" s="268">
        <v>2.8513649999999995</v>
      </c>
      <c r="F47" s="269">
        <v>8.56</v>
      </c>
      <c r="G47" s="269">
        <v>2.4407684399999998</v>
      </c>
      <c r="H47" s="269">
        <v>24407684.399999999</v>
      </c>
      <c r="I47" s="270"/>
      <c r="M47" s="271"/>
      <c r="N47" s="271"/>
      <c r="O47" s="271"/>
      <c r="S47" s="272"/>
      <c r="U47" s="271"/>
    </row>
    <row r="48" spans="1:24" x14ac:dyDescent="0.2">
      <c r="A48" s="266">
        <v>40</v>
      </c>
      <c r="B48" s="258" t="s">
        <v>56</v>
      </c>
      <c r="C48" s="269" t="s">
        <v>37</v>
      </c>
      <c r="D48" s="269">
        <v>4</v>
      </c>
      <c r="E48" s="268">
        <v>5.4319649999999999</v>
      </c>
      <c r="F48" s="269">
        <v>7.7099999999999991</v>
      </c>
      <c r="G48" s="269">
        <v>4.188045015000001</v>
      </c>
      <c r="H48" s="269">
        <v>41880450.150000006</v>
      </c>
      <c r="I48" s="270"/>
      <c r="M48" s="271"/>
      <c r="N48" s="271"/>
      <c r="O48" s="271"/>
      <c r="S48" s="272"/>
      <c r="U48" s="271"/>
    </row>
    <row r="49" spans="1:24" x14ac:dyDescent="0.2">
      <c r="A49" s="266">
        <v>41</v>
      </c>
      <c r="B49" s="258" t="s">
        <v>57</v>
      </c>
      <c r="C49" s="267" t="s">
        <v>31</v>
      </c>
      <c r="D49" s="267">
        <v>2</v>
      </c>
      <c r="E49" s="268">
        <v>3.0696000000000003</v>
      </c>
      <c r="F49" s="269">
        <v>7.75</v>
      </c>
      <c r="G49" s="269">
        <v>2.3789400000000001</v>
      </c>
      <c r="H49" s="269">
        <v>23789400</v>
      </c>
      <c r="I49" s="270"/>
      <c r="M49" s="271"/>
      <c r="N49" s="271"/>
      <c r="O49" s="271"/>
      <c r="S49" s="272"/>
      <c r="U49" s="271"/>
    </row>
    <row r="50" spans="1:24" s="276" customFormat="1" x14ac:dyDescent="0.2">
      <c r="A50" s="274">
        <v>42</v>
      </c>
      <c r="B50" s="277" t="s">
        <v>58</v>
      </c>
      <c r="C50" s="278" t="s">
        <v>13</v>
      </c>
      <c r="D50" s="278">
        <v>1</v>
      </c>
      <c r="E50" s="268">
        <v>1.5594240000000001</v>
      </c>
      <c r="F50" s="269">
        <v>7.59</v>
      </c>
      <c r="G50" s="269">
        <v>1.1836028160000001</v>
      </c>
      <c r="H50" s="269">
        <v>11836028.16</v>
      </c>
      <c r="I50" s="270"/>
      <c r="J50" s="257"/>
      <c r="K50" s="257"/>
      <c r="L50" s="257"/>
      <c r="M50" s="271"/>
      <c r="N50" s="271"/>
      <c r="O50" s="271"/>
      <c r="P50" s="255"/>
      <c r="Q50" s="255"/>
      <c r="R50" s="255"/>
      <c r="S50" s="272"/>
      <c r="T50" s="255"/>
      <c r="U50" s="271"/>
      <c r="V50" s="255"/>
      <c r="W50" s="255"/>
      <c r="X50" s="255"/>
    </row>
    <row r="51" spans="1:24" x14ac:dyDescent="0.2">
      <c r="A51" s="266">
        <v>43</v>
      </c>
      <c r="B51" s="258" t="s">
        <v>59</v>
      </c>
      <c r="C51" s="267" t="s">
        <v>13</v>
      </c>
      <c r="D51" s="267">
        <v>1</v>
      </c>
      <c r="E51" s="268">
        <v>1.52488</v>
      </c>
      <c r="F51" s="269">
        <v>8.4499999999999993</v>
      </c>
      <c r="G51" s="269">
        <v>1.2885236</v>
      </c>
      <c r="H51" s="269">
        <v>12885236</v>
      </c>
      <c r="I51" s="270"/>
      <c r="M51" s="271"/>
      <c r="N51" s="271"/>
      <c r="O51" s="271"/>
      <c r="S51" s="272"/>
      <c r="U51" s="271"/>
    </row>
    <row r="52" spans="1:24" x14ac:dyDescent="0.2">
      <c r="A52" s="266">
        <v>44</v>
      </c>
      <c r="B52" s="273" t="s">
        <v>60</v>
      </c>
      <c r="C52" s="269" t="s">
        <v>13</v>
      </c>
      <c r="D52" s="269">
        <v>1</v>
      </c>
      <c r="E52" s="268">
        <v>1.5133999999999999</v>
      </c>
      <c r="F52" s="269">
        <v>7.29</v>
      </c>
      <c r="G52" s="269">
        <v>1.1032686</v>
      </c>
      <c r="H52" s="269">
        <v>11032686</v>
      </c>
      <c r="I52" s="270"/>
      <c r="M52" s="271"/>
      <c r="N52" s="271"/>
      <c r="O52" s="271"/>
      <c r="S52" s="272"/>
      <c r="U52" s="271"/>
    </row>
    <row r="53" spans="1:24" x14ac:dyDescent="0.2">
      <c r="A53" s="266">
        <v>45</v>
      </c>
      <c r="B53" s="258" t="s">
        <v>61</v>
      </c>
      <c r="C53" s="267" t="s">
        <v>46</v>
      </c>
      <c r="D53" s="267">
        <v>20</v>
      </c>
      <c r="E53" s="268">
        <v>29.220852000000001</v>
      </c>
      <c r="F53" s="269">
        <v>7.99</v>
      </c>
      <c r="G53" s="269">
        <v>23.347460747999996</v>
      </c>
      <c r="H53" s="269">
        <v>233474607.47999996</v>
      </c>
      <c r="I53" s="270"/>
      <c r="M53" s="271"/>
      <c r="N53" s="271"/>
      <c r="O53" s="271"/>
      <c r="S53" s="272"/>
      <c r="U53" s="271"/>
    </row>
    <row r="54" spans="1:24" x14ac:dyDescent="0.2">
      <c r="A54" s="266">
        <v>46</v>
      </c>
      <c r="B54" s="273" t="s">
        <v>62</v>
      </c>
      <c r="C54" s="269" t="s">
        <v>40</v>
      </c>
      <c r="D54" s="269">
        <v>24</v>
      </c>
      <c r="E54" s="268">
        <v>35.809890000000003</v>
      </c>
      <c r="F54" s="269">
        <v>6.8800000000000008</v>
      </c>
      <c r="G54" s="269">
        <v>24.637204319999995</v>
      </c>
      <c r="H54" s="269">
        <v>246372043.19999996</v>
      </c>
      <c r="I54" s="270"/>
      <c r="M54" s="271"/>
      <c r="N54" s="271"/>
      <c r="O54" s="271"/>
      <c r="S54" s="272"/>
      <c r="U54" s="271"/>
    </row>
    <row r="55" spans="1:24" x14ac:dyDescent="0.2">
      <c r="A55" s="266">
        <v>47</v>
      </c>
      <c r="B55" s="258" t="s">
        <v>63</v>
      </c>
      <c r="C55" s="267" t="s">
        <v>31</v>
      </c>
      <c r="D55" s="267">
        <v>2</v>
      </c>
      <c r="E55" s="268">
        <v>2.7703002000000003</v>
      </c>
      <c r="F55" s="269">
        <v>8.4499999999999993</v>
      </c>
      <c r="G55" s="269">
        <v>2.3409036690000002</v>
      </c>
      <c r="H55" s="269">
        <v>23409036.690000001</v>
      </c>
      <c r="I55" s="270"/>
      <c r="M55" s="271"/>
      <c r="N55" s="271"/>
      <c r="O55" s="271"/>
      <c r="S55" s="272"/>
      <c r="U55" s="271"/>
    </row>
    <row r="56" spans="1:24" x14ac:dyDescent="0.2">
      <c r="A56" s="266">
        <v>48</v>
      </c>
      <c r="B56" s="258" t="s">
        <v>64</v>
      </c>
      <c r="C56" s="267" t="s">
        <v>13</v>
      </c>
      <c r="D56" s="267">
        <v>1</v>
      </c>
      <c r="E56" s="268">
        <v>1.38</v>
      </c>
      <c r="F56" s="269">
        <v>8.48</v>
      </c>
      <c r="G56" s="269">
        <v>1.1702399999999999</v>
      </c>
      <c r="H56" s="269">
        <v>11702400</v>
      </c>
      <c r="I56" s="270"/>
      <c r="M56" s="271"/>
      <c r="N56" s="271"/>
      <c r="O56" s="271"/>
      <c r="S56" s="272"/>
      <c r="U56" s="271"/>
    </row>
    <row r="57" spans="1:24" x14ac:dyDescent="0.2">
      <c r="A57" s="266">
        <v>49</v>
      </c>
      <c r="B57" s="258" t="s">
        <v>65</v>
      </c>
      <c r="C57" s="267" t="s">
        <v>31</v>
      </c>
      <c r="D57" s="267">
        <v>2</v>
      </c>
      <c r="E57" s="268">
        <v>2.9595000000000002</v>
      </c>
      <c r="F57" s="269">
        <v>8.41</v>
      </c>
      <c r="G57" s="269">
        <v>2.4889394999999999</v>
      </c>
      <c r="H57" s="269">
        <v>24889395</v>
      </c>
      <c r="I57" s="270"/>
      <c r="M57" s="271"/>
      <c r="N57" s="271"/>
      <c r="O57" s="271"/>
      <c r="S57" s="272"/>
      <c r="U57" s="271"/>
    </row>
    <row r="58" spans="1:24" x14ac:dyDescent="0.2">
      <c r="A58" s="266">
        <v>50</v>
      </c>
      <c r="B58" s="258" t="s">
        <v>66</v>
      </c>
      <c r="C58" s="267" t="s">
        <v>37</v>
      </c>
      <c r="D58" s="267">
        <v>4</v>
      </c>
      <c r="E58" s="268">
        <v>5.8532999999999999</v>
      </c>
      <c r="F58" s="269">
        <v>7.85</v>
      </c>
      <c r="G58" s="269">
        <v>4.5948405000000001</v>
      </c>
      <c r="H58" s="269">
        <v>45948405</v>
      </c>
      <c r="I58" s="270"/>
      <c r="M58" s="271"/>
      <c r="N58" s="271"/>
      <c r="O58" s="271"/>
      <c r="S58" s="272"/>
      <c r="U58" s="271"/>
    </row>
    <row r="59" spans="1:24" x14ac:dyDescent="0.2">
      <c r="A59" s="266">
        <v>51</v>
      </c>
      <c r="B59" s="258" t="s">
        <v>67</v>
      </c>
      <c r="C59" s="267" t="s">
        <v>31</v>
      </c>
      <c r="D59" s="267">
        <v>2</v>
      </c>
      <c r="E59" s="268">
        <v>2.5599999999999996</v>
      </c>
      <c r="F59" s="269">
        <v>8.5500000000000007</v>
      </c>
      <c r="G59" s="269">
        <v>2.1888000000000001</v>
      </c>
      <c r="H59" s="269">
        <v>21888000</v>
      </c>
      <c r="I59" s="270"/>
      <c r="M59" s="271"/>
      <c r="N59" s="271"/>
      <c r="O59" s="271"/>
      <c r="S59" s="272"/>
      <c r="U59" s="271"/>
    </row>
    <row r="60" spans="1:24" x14ac:dyDescent="0.2">
      <c r="A60" s="266">
        <v>52</v>
      </c>
      <c r="B60" s="258" t="s">
        <v>68</v>
      </c>
      <c r="C60" s="267" t="s">
        <v>13</v>
      </c>
      <c r="D60" s="267">
        <v>1</v>
      </c>
      <c r="E60" s="268">
        <v>1.33545</v>
      </c>
      <c r="F60" s="269">
        <v>7.68</v>
      </c>
      <c r="G60" s="269">
        <v>0.96407039999999999</v>
      </c>
      <c r="H60" s="269">
        <v>9640704</v>
      </c>
      <c r="I60" s="270"/>
      <c r="M60" s="271"/>
      <c r="N60" s="271"/>
      <c r="O60" s="271"/>
      <c r="S60" s="272"/>
      <c r="U60" s="271"/>
    </row>
    <row r="61" spans="1:24" x14ac:dyDescent="0.2">
      <c r="A61" s="266">
        <v>53</v>
      </c>
      <c r="B61" s="258" t="s">
        <v>69</v>
      </c>
      <c r="C61" s="269" t="s">
        <v>37</v>
      </c>
      <c r="D61" s="269">
        <v>4</v>
      </c>
      <c r="E61" s="268">
        <v>5.1120000000000001</v>
      </c>
      <c r="F61" s="269">
        <v>7.29</v>
      </c>
      <c r="G61" s="269">
        <v>3.7222740000000001</v>
      </c>
      <c r="H61" s="269">
        <v>37222740</v>
      </c>
      <c r="I61" s="270"/>
      <c r="M61" s="271"/>
      <c r="N61" s="271"/>
      <c r="O61" s="271"/>
      <c r="S61" s="272"/>
      <c r="U61" s="271"/>
    </row>
    <row r="62" spans="1:24" x14ac:dyDescent="0.2">
      <c r="A62" s="266">
        <v>54</v>
      </c>
      <c r="B62" s="258" t="s">
        <v>70</v>
      </c>
      <c r="C62" s="269" t="s">
        <v>37</v>
      </c>
      <c r="D62" s="269">
        <v>4</v>
      </c>
      <c r="E62" s="268">
        <v>5.9130000000000003</v>
      </c>
      <c r="F62" s="269">
        <v>8.59</v>
      </c>
      <c r="G62" s="269">
        <v>5.0792669999999998</v>
      </c>
      <c r="H62" s="269">
        <v>50792670</v>
      </c>
      <c r="I62" s="270"/>
      <c r="M62" s="271"/>
      <c r="N62" s="271"/>
      <c r="O62" s="271"/>
      <c r="S62" s="272"/>
      <c r="U62" s="271"/>
    </row>
    <row r="63" spans="1:24" x14ac:dyDescent="0.2">
      <c r="A63" s="266">
        <v>55</v>
      </c>
      <c r="B63" s="258" t="s">
        <v>71</v>
      </c>
      <c r="C63" s="269" t="s">
        <v>13</v>
      </c>
      <c r="D63" s="269">
        <v>1</v>
      </c>
      <c r="E63" s="268">
        <v>1.5219</v>
      </c>
      <c r="F63" s="269">
        <v>7.63</v>
      </c>
      <c r="G63" s="269">
        <v>1.1612096999999999</v>
      </c>
      <c r="H63" s="269">
        <v>11612097</v>
      </c>
      <c r="I63" s="270"/>
      <c r="M63" s="271"/>
      <c r="N63" s="271"/>
      <c r="O63" s="271"/>
      <c r="S63" s="272"/>
      <c r="U63" s="271"/>
    </row>
    <row r="64" spans="1:24" x14ac:dyDescent="0.2">
      <c r="A64" s="266">
        <v>56</v>
      </c>
      <c r="B64" s="258" t="s">
        <v>72</v>
      </c>
      <c r="C64" s="269" t="s">
        <v>13</v>
      </c>
      <c r="D64" s="269">
        <v>1</v>
      </c>
      <c r="E64" s="268">
        <v>1.5089999999999999</v>
      </c>
      <c r="F64" s="269">
        <v>7.48</v>
      </c>
      <c r="G64" s="269">
        <v>1.1287320000000001</v>
      </c>
      <c r="H64" s="269">
        <v>11287320</v>
      </c>
      <c r="I64" s="270"/>
      <c r="M64" s="271"/>
      <c r="N64" s="271"/>
      <c r="O64" s="271"/>
      <c r="S64" s="272"/>
      <c r="U64" s="271"/>
    </row>
    <row r="65" spans="1:24" x14ac:dyDescent="0.2">
      <c r="A65" s="266">
        <v>57</v>
      </c>
      <c r="B65" s="258" t="s">
        <v>73</v>
      </c>
      <c r="C65" s="269" t="s">
        <v>74</v>
      </c>
      <c r="D65" s="269">
        <v>3</v>
      </c>
      <c r="E65" s="268">
        <v>4.410126</v>
      </c>
      <c r="F65" s="269">
        <v>7.39</v>
      </c>
      <c r="G65" s="269">
        <v>3.2590831140000005</v>
      </c>
      <c r="H65" s="269">
        <v>32590831.140000004</v>
      </c>
      <c r="I65" s="270"/>
      <c r="M65" s="271"/>
      <c r="N65" s="271"/>
      <c r="O65" s="271"/>
      <c r="S65" s="272"/>
      <c r="U65" s="271"/>
    </row>
    <row r="66" spans="1:24" x14ac:dyDescent="0.2">
      <c r="A66" s="266">
        <v>58</v>
      </c>
      <c r="B66" s="258" t="s">
        <v>75</v>
      </c>
      <c r="C66" s="269" t="s">
        <v>31</v>
      </c>
      <c r="D66" s="269">
        <v>2</v>
      </c>
      <c r="E66" s="268">
        <v>2.9473627500000004</v>
      </c>
      <c r="F66" s="269">
        <v>7.4</v>
      </c>
      <c r="G66" s="269">
        <v>2.1810482499999999</v>
      </c>
      <c r="H66" s="269">
        <v>21810482.5</v>
      </c>
      <c r="I66" s="270"/>
      <c r="M66" s="271"/>
      <c r="N66" s="271"/>
      <c r="O66" s="271"/>
      <c r="S66" s="272"/>
      <c r="U66" s="271"/>
    </row>
    <row r="67" spans="1:24" x14ac:dyDescent="0.2">
      <c r="A67" s="266">
        <v>59</v>
      </c>
      <c r="B67" s="258" t="s">
        <v>76</v>
      </c>
      <c r="C67" s="269" t="s">
        <v>40</v>
      </c>
      <c r="D67" s="269">
        <v>24</v>
      </c>
      <c r="E67" s="268">
        <v>35.814399999999999</v>
      </c>
      <c r="F67" s="269">
        <v>7.16</v>
      </c>
      <c r="G67" s="269">
        <v>25.643110400000001</v>
      </c>
      <c r="H67" s="269">
        <v>256431104</v>
      </c>
      <c r="I67" s="270"/>
      <c r="M67" s="271"/>
      <c r="N67" s="271"/>
      <c r="O67" s="271"/>
      <c r="S67" s="272"/>
      <c r="U67" s="271"/>
    </row>
    <row r="68" spans="1:24" x14ac:dyDescent="0.2">
      <c r="A68" s="266">
        <v>60</v>
      </c>
      <c r="B68" s="258" t="s">
        <v>77</v>
      </c>
      <c r="C68" s="269" t="s">
        <v>78</v>
      </c>
      <c r="D68" s="269">
        <v>25</v>
      </c>
      <c r="E68" s="268">
        <v>36.142000000000003</v>
      </c>
      <c r="F68" s="269">
        <v>7.06</v>
      </c>
      <c r="G68" s="269">
        <v>25.516252000000001</v>
      </c>
      <c r="H68" s="269">
        <v>255162520</v>
      </c>
      <c r="I68" s="270"/>
      <c r="M68" s="271"/>
      <c r="N68" s="271"/>
      <c r="O68" s="271"/>
      <c r="S68" s="272"/>
      <c r="U68" s="271"/>
    </row>
    <row r="69" spans="1:24" x14ac:dyDescent="0.2">
      <c r="A69" s="266">
        <v>61</v>
      </c>
      <c r="B69" s="258" t="s">
        <v>79</v>
      </c>
      <c r="C69" s="269" t="s">
        <v>78</v>
      </c>
      <c r="D69" s="269">
        <v>25</v>
      </c>
      <c r="E69" s="268">
        <v>37.689099999999996</v>
      </c>
      <c r="F69" s="269">
        <v>7.06</v>
      </c>
      <c r="G69" s="269">
        <v>26.6085046</v>
      </c>
      <c r="H69" s="269">
        <v>266085046</v>
      </c>
      <c r="I69" s="270"/>
      <c r="M69" s="271"/>
      <c r="N69" s="271"/>
      <c r="O69" s="271"/>
      <c r="S69" s="272"/>
      <c r="U69" s="271"/>
    </row>
    <row r="70" spans="1:24" x14ac:dyDescent="0.2">
      <c r="A70" s="266">
        <v>62</v>
      </c>
      <c r="B70" s="273" t="s">
        <v>80</v>
      </c>
      <c r="C70" s="269" t="s">
        <v>34</v>
      </c>
      <c r="D70" s="269">
        <v>15</v>
      </c>
      <c r="E70" s="268">
        <v>21.704399999999996</v>
      </c>
      <c r="F70" s="269">
        <v>7.57</v>
      </c>
      <c r="G70" s="269">
        <v>16.4302308</v>
      </c>
      <c r="H70" s="269">
        <v>164302308</v>
      </c>
      <c r="I70" s="270"/>
      <c r="M70" s="271"/>
      <c r="N70" s="271"/>
      <c r="O70" s="271"/>
      <c r="S70" s="272"/>
      <c r="U70" s="271"/>
    </row>
    <row r="71" spans="1:24" x14ac:dyDescent="0.2">
      <c r="A71" s="266">
        <v>63</v>
      </c>
      <c r="B71" s="273" t="s">
        <v>81</v>
      </c>
      <c r="C71" s="269" t="s">
        <v>34</v>
      </c>
      <c r="D71" s="269">
        <v>15</v>
      </c>
      <c r="E71" s="268">
        <v>21.942</v>
      </c>
      <c r="F71" s="269">
        <v>7.57</v>
      </c>
      <c r="G71" s="269">
        <v>16.610094</v>
      </c>
      <c r="H71" s="269">
        <v>166100940</v>
      </c>
      <c r="I71" s="270"/>
      <c r="M71" s="271"/>
      <c r="N71" s="271"/>
      <c r="O71" s="271"/>
      <c r="S71" s="272"/>
      <c r="U71" s="271"/>
    </row>
    <row r="72" spans="1:24" x14ac:dyDescent="0.2">
      <c r="A72" s="266">
        <v>64</v>
      </c>
      <c r="B72" s="273" t="s">
        <v>82</v>
      </c>
      <c r="C72" s="269" t="s">
        <v>13</v>
      </c>
      <c r="D72" s="269">
        <v>1</v>
      </c>
      <c r="E72" s="268">
        <v>1.5402000000000002</v>
      </c>
      <c r="F72" s="269">
        <v>7.29</v>
      </c>
      <c r="G72" s="269">
        <v>1.1228058000000001</v>
      </c>
      <c r="H72" s="269">
        <v>11228058</v>
      </c>
      <c r="I72" s="270"/>
      <c r="M72" s="271"/>
      <c r="N72" s="271"/>
      <c r="O72" s="271"/>
      <c r="S72" s="272"/>
      <c r="U72" s="271"/>
    </row>
    <row r="73" spans="1:24" s="276" customFormat="1" x14ac:dyDescent="0.2">
      <c r="A73" s="274">
        <v>65</v>
      </c>
      <c r="B73" s="277" t="s">
        <v>83</v>
      </c>
      <c r="C73" s="278" t="s">
        <v>13</v>
      </c>
      <c r="D73" s="278">
        <v>1</v>
      </c>
      <c r="E73" s="268">
        <v>1.5935999999999999</v>
      </c>
      <c r="F73" s="269">
        <v>7.37</v>
      </c>
      <c r="G73" s="269">
        <v>1.1744832000000001</v>
      </c>
      <c r="H73" s="269">
        <v>11744832</v>
      </c>
      <c r="I73" s="270"/>
      <c r="J73" s="257"/>
      <c r="K73" s="257"/>
      <c r="L73" s="257"/>
      <c r="M73" s="271"/>
      <c r="N73" s="271"/>
      <c r="O73" s="271"/>
      <c r="P73" s="255"/>
      <c r="Q73" s="255"/>
      <c r="R73" s="255"/>
      <c r="S73" s="272"/>
      <c r="T73" s="255"/>
      <c r="U73" s="271"/>
      <c r="V73" s="255"/>
      <c r="W73" s="255"/>
      <c r="X73" s="255"/>
    </row>
    <row r="74" spans="1:24" x14ac:dyDescent="0.2">
      <c r="A74" s="266">
        <v>66</v>
      </c>
      <c r="B74" s="273" t="s">
        <v>84</v>
      </c>
      <c r="C74" s="269" t="s">
        <v>34</v>
      </c>
      <c r="D74" s="269">
        <v>15</v>
      </c>
      <c r="E74" s="268">
        <v>21.869999999999997</v>
      </c>
      <c r="F74" s="269">
        <v>6.88</v>
      </c>
      <c r="G74" s="269">
        <v>15.046559999999999</v>
      </c>
      <c r="H74" s="269">
        <v>150465600</v>
      </c>
      <c r="I74" s="270"/>
      <c r="M74" s="271"/>
      <c r="N74" s="271"/>
      <c r="O74" s="271"/>
      <c r="S74" s="272"/>
      <c r="U74" s="271"/>
    </row>
    <row r="75" spans="1:24" x14ac:dyDescent="0.2">
      <c r="A75" s="266">
        <v>67</v>
      </c>
      <c r="B75" s="273" t="s">
        <v>85</v>
      </c>
      <c r="C75" s="269" t="s">
        <v>34</v>
      </c>
      <c r="D75" s="269">
        <v>15</v>
      </c>
      <c r="E75" s="268">
        <v>21.770999999999997</v>
      </c>
      <c r="F75" s="269">
        <v>6.88</v>
      </c>
      <c r="G75" s="269">
        <v>14.978448</v>
      </c>
      <c r="H75" s="269">
        <v>149784480</v>
      </c>
      <c r="I75" s="270"/>
      <c r="M75" s="271"/>
      <c r="N75" s="271"/>
      <c r="O75" s="271"/>
      <c r="S75" s="272"/>
      <c r="U75" s="271"/>
    </row>
    <row r="76" spans="1:24" x14ac:dyDescent="0.2">
      <c r="A76" s="266">
        <v>68</v>
      </c>
      <c r="B76" s="273" t="s">
        <v>86</v>
      </c>
      <c r="C76" s="269" t="s">
        <v>74</v>
      </c>
      <c r="D76" s="269">
        <v>3</v>
      </c>
      <c r="E76" s="267">
        <v>4.1820000000000004</v>
      </c>
      <c r="F76" s="269">
        <v>7.72</v>
      </c>
      <c r="G76" s="269">
        <v>3.228504</v>
      </c>
      <c r="H76" s="269">
        <v>32285040</v>
      </c>
      <c r="I76" s="270"/>
      <c r="M76" s="271"/>
      <c r="N76" s="271"/>
      <c r="O76" s="271"/>
      <c r="S76" s="272"/>
      <c r="U76" s="271"/>
    </row>
    <row r="77" spans="1:24" x14ac:dyDescent="0.2">
      <c r="A77" s="266">
        <v>69</v>
      </c>
      <c r="B77" s="273" t="s">
        <v>87</v>
      </c>
      <c r="C77" s="267" t="s">
        <v>78</v>
      </c>
      <c r="D77" s="269">
        <v>25</v>
      </c>
      <c r="E77" s="268">
        <v>35.862450000000003</v>
      </c>
      <c r="F77" s="269">
        <v>6.8800000000000008</v>
      </c>
      <c r="G77" s="269">
        <v>24.6733656</v>
      </c>
      <c r="H77" s="269">
        <v>246733656</v>
      </c>
      <c r="I77" s="270"/>
      <c r="M77" s="271"/>
      <c r="N77" s="271"/>
      <c r="O77" s="271"/>
      <c r="S77" s="272"/>
      <c r="U77" s="271"/>
    </row>
    <row r="78" spans="1:24" s="276" customFormat="1" x14ac:dyDescent="0.2">
      <c r="A78" s="274">
        <v>70</v>
      </c>
      <c r="B78" s="277" t="s">
        <v>88</v>
      </c>
      <c r="C78" s="278" t="s">
        <v>89</v>
      </c>
      <c r="D78" s="278">
        <v>50</v>
      </c>
      <c r="E78" s="268">
        <v>89.399924279999993</v>
      </c>
      <c r="F78" s="269">
        <v>5.8</v>
      </c>
      <c r="G78" s="269">
        <v>51.851956082400008</v>
      </c>
      <c r="H78" s="269">
        <v>518519560.82400006</v>
      </c>
      <c r="I78" s="270"/>
      <c r="J78" s="257"/>
      <c r="K78" s="257"/>
      <c r="L78" s="257"/>
      <c r="M78" s="271"/>
      <c r="N78" s="271"/>
      <c r="O78" s="271"/>
      <c r="P78" s="255"/>
      <c r="Q78" s="255"/>
      <c r="R78" s="255"/>
      <c r="S78" s="272"/>
      <c r="T78" s="255"/>
      <c r="U78" s="271"/>
      <c r="V78" s="255"/>
      <c r="W78" s="255"/>
      <c r="X78" s="255"/>
    </row>
    <row r="79" spans="1:24" x14ac:dyDescent="0.2">
      <c r="A79" s="266">
        <v>71</v>
      </c>
      <c r="B79" s="273" t="s">
        <v>90</v>
      </c>
      <c r="C79" s="269" t="s">
        <v>89</v>
      </c>
      <c r="D79" s="269">
        <v>50</v>
      </c>
      <c r="E79" s="268">
        <v>90.313801920000003</v>
      </c>
      <c r="F79" s="269">
        <v>5.95</v>
      </c>
      <c r="G79" s="269">
        <v>53.736712142400002</v>
      </c>
      <c r="H79" s="269">
        <v>537367121.42400002</v>
      </c>
      <c r="I79" s="270"/>
      <c r="M79" s="271"/>
      <c r="N79" s="271"/>
      <c r="O79" s="271"/>
      <c r="S79" s="272"/>
      <c r="U79" s="271"/>
    </row>
    <row r="80" spans="1:24" x14ac:dyDescent="0.2">
      <c r="A80" s="266">
        <v>72</v>
      </c>
      <c r="B80" s="273" t="s">
        <v>91</v>
      </c>
      <c r="C80" s="269" t="s">
        <v>78</v>
      </c>
      <c r="D80" s="269">
        <v>25</v>
      </c>
      <c r="E80" s="268">
        <v>36.840499999999999</v>
      </c>
      <c r="F80" s="269">
        <v>5.98</v>
      </c>
      <c r="G80" s="269">
        <v>22.030619000000002</v>
      </c>
      <c r="H80" s="269">
        <v>220306190</v>
      </c>
      <c r="I80" s="270"/>
      <c r="M80" s="271"/>
      <c r="N80" s="271"/>
      <c r="O80" s="271"/>
      <c r="S80" s="272"/>
      <c r="U80" s="271"/>
    </row>
    <row r="81" spans="1:24" s="276" customFormat="1" x14ac:dyDescent="0.2">
      <c r="A81" s="274">
        <v>73</v>
      </c>
      <c r="B81" s="277" t="s">
        <v>92</v>
      </c>
      <c r="C81" s="278" t="s">
        <v>78</v>
      </c>
      <c r="D81" s="278">
        <v>25</v>
      </c>
      <c r="E81" s="268">
        <v>37.287199999999999</v>
      </c>
      <c r="F81" s="269">
        <v>5.98</v>
      </c>
      <c r="G81" s="269">
        <v>22.297745599999999</v>
      </c>
      <c r="H81" s="269">
        <v>222977456</v>
      </c>
      <c r="I81" s="270"/>
      <c r="J81" s="257"/>
      <c r="K81" s="257"/>
      <c r="L81" s="257"/>
      <c r="M81" s="271"/>
      <c r="N81" s="271"/>
      <c r="O81" s="271"/>
      <c r="P81" s="255"/>
      <c r="Q81" s="255"/>
      <c r="R81" s="255"/>
      <c r="S81" s="272"/>
      <c r="T81" s="255"/>
      <c r="U81" s="271"/>
      <c r="V81" s="255"/>
      <c r="W81" s="255"/>
      <c r="X81" s="255"/>
    </row>
    <row r="82" spans="1:24" x14ac:dyDescent="0.2">
      <c r="A82" s="266">
        <v>74</v>
      </c>
      <c r="B82" s="273" t="s">
        <v>93</v>
      </c>
      <c r="C82" s="269" t="s">
        <v>74</v>
      </c>
      <c r="D82" s="269">
        <v>3</v>
      </c>
      <c r="E82" s="268">
        <v>3.9498150000000001</v>
      </c>
      <c r="F82" s="269">
        <v>5.92</v>
      </c>
      <c r="G82" s="269">
        <v>2.3382904799999995</v>
      </c>
      <c r="H82" s="269">
        <v>23382904.799999997</v>
      </c>
      <c r="I82" s="270"/>
      <c r="M82" s="271"/>
      <c r="N82" s="271"/>
      <c r="O82" s="271"/>
      <c r="S82" s="272"/>
      <c r="U82" s="271"/>
    </row>
    <row r="83" spans="1:24" x14ac:dyDescent="0.2">
      <c r="A83" s="266">
        <v>75</v>
      </c>
      <c r="B83" s="273" t="s">
        <v>94</v>
      </c>
      <c r="C83" s="269" t="s">
        <v>13</v>
      </c>
      <c r="D83" s="269">
        <v>1</v>
      </c>
      <c r="E83" s="268">
        <v>1.3811999999999998</v>
      </c>
      <c r="F83" s="269">
        <v>5.09</v>
      </c>
      <c r="G83" s="269">
        <v>0.7047464</v>
      </c>
      <c r="H83" s="269">
        <v>7047464</v>
      </c>
      <c r="I83" s="270"/>
      <c r="M83" s="271"/>
      <c r="N83" s="271"/>
      <c r="O83" s="271"/>
      <c r="S83" s="272"/>
      <c r="U83" s="271"/>
    </row>
    <row r="84" spans="1:24" x14ac:dyDescent="0.2">
      <c r="A84" s="266">
        <v>76</v>
      </c>
      <c r="B84" s="273" t="s">
        <v>95</v>
      </c>
      <c r="C84" s="269" t="s">
        <v>96</v>
      </c>
      <c r="D84" s="269">
        <v>10</v>
      </c>
      <c r="E84" s="268">
        <v>16.230509999999999</v>
      </c>
      <c r="F84" s="269">
        <v>5.64</v>
      </c>
      <c r="G84" s="269">
        <v>9.1540076400000014</v>
      </c>
      <c r="H84" s="269">
        <v>91540076.400000006</v>
      </c>
      <c r="I84" s="270"/>
      <c r="M84" s="271"/>
      <c r="N84" s="271"/>
      <c r="O84" s="271"/>
      <c r="S84" s="272"/>
      <c r="U84" s="271"/>
    </row>
    <row r="85" spans="1:24" x14ac:dyDescent="0.2">
      <c r="A85" s="266">
        <v>77</v>
      </c>
      <c r="B85" s="273" t="s">
        <v>97</v>
      </c>
      <c r="C85" s="269" t="s">
        <v>78</v>
      </c>
      <c r="D85" s="269">
        <v>25</v>
      </c>
      <c r="E85" s="268">
        <v>37.485406249999997</v>
      </c>
      <c r="F85" s="269">
        <v>5.62</v>
      </c>
      <c r="G85" s="269">
        <v>21.066798368699999</v>
      </c>
      <c r="H85" s="269">
        <v>210667983.68699998</v>
      </c>
      <c r="I85" s="270"/>
      <c r="M85" s="271"/>
      <c r="N85" s="271"/>
      <c r="O85" s="271"/>
      <c r="S85" s="272"/>
      <c r="U85" s="271"/>
    </row>
    <row r="86" spans="1:24" x14ac:dyDescent="0.2">
      <c r="A86" s="266">
        <v>78</v>
      </c>
      <c r="B86" s="273" t="s">
        <v>99</v>
      </c>
      <c r="C86" s="269" t="s">
        <v>78</v>
      </c>
      <c r="D86" s="269">
        <v>25</v>
      </c>
      <c r="E86" s="268">
        <v>38.021444999999993</v>
      </c>
      <c r="F86" s="269">
        <v>5.64</v>
      </c>
      <c r="G86" s="269">
        <v>21.444094980000003</v>
      </c>
      <c r="H86" s="269">
        <v>214440949.80000001</v>
      </c>
      <c r="I86" s="270"/>
      <c r="M86" s="271"/>
      <c r="N86" s="271"/>
      <c r="O86" s="271"/>
      <c r="S86" s="272"/>
      <c r="U86" s="271"/>
    </row>
    <row r="87" spans="1:24" x14ac:dyDescent="0.2">
      <c r="A87" s="266">
        <v>79</v>
      </c>
      <c r="B87" s="273" t="s">
        <v>101</v>
      </c>
      <c r="C87" s="269" t="s">
        <v>78</v>
      </c>
      <c r="D87" s="269">
        <v>25</v>
      </c>
      <c r="E87" s="267">
        <v>37.393184999999995</v>
      </c>
      <c r="F87" s="269">
        <v>5.63</v>
      </c>
      <c r="G87" s="269">
        <v>21.240163065000001</v>
      </c>
      <c r="H87" s="269">
        <v>212401630.65000001</v>
      </c>
      <c r="I87" s="270"/>
      <c r="M87" s="271"/>
      <c r="N87" s="271"/>
      <c r="O87" s="271"/>
      <c r="S87" s="272"/>
      <c r="U87" s="271"/>
    </row>
    <row r="88" spans="1:24" x14ac:dyDescent="0.2">
      <c r="A88" s="266">
        <v>80</v>
      </c>
      <c r="B88" s="273" t="s">
        <v>102</v>
      </c>
      <c r="C88" s="269" t="s">
        <v>78</v>
      </c>
      <c r="D88" s="269">
        <v>25</v>
      </c>
      <c r="E88" s="267">
        <v>37.726754999999997</v>
      </c>
      <c r="F88" s="269">
        <v>5.63</v>
      </c>
      <c r="G88" s="269">
        <v>21.052363155000005</v>
      </c>
      <c r="H88" s="269">
        <v>210523631.55000004</v>
      </c>
      <c r="I88" s="270"/>
      <c r="M88" s="271"/>
      <c r="N88" s="271"/>
      <c r="O88" s="271"/>
      <c r="S88" s="272"/>
      <c r="U88" s="271"/>
    </row>
    <row r="89" spans="1:24" x14ac:dyDescent="0.2">
      <c r="A89" s="266">
        <v>81</v>
      </c>
      <c r="B89" s="273" t="s">
        <v>103</v>
      </c>
      <c r="C89" s="269" t="s">
        <v>78</v>
      </c>
      <c r="D89" s="269">
        <v>25</v>
      </c>
      <c r="E89" s="268">
        <v>37.730503499999998</v>
      </c>
      <c r="F89" s="269">
        <v>5.62</v>
      </c>
      <c r="G89" s="269">
        <v>21.204542967000002</v>
      </c>
      <c r="H89" s="269">
        <v>212045429.67000002</v>
      </c>
      <c r="I89" s="270"/>
      <c r="M89" s="271"/>
      <c r="N89" s="271"/>
      <c r="O89" s="271"/>
      <c r="S89" s="272"/>
      <c r="U89" s="279"/>
    </row>
    <row r="90" spans="1:24" x14ac:dyDescent="0.2">
      <c r="A90" s="266">
        <v>82</v>
      </c>
      <c r="B90" s="273" t="s">
        <v>104</v>
      </c>
      <c r="C90" s="269" t="s">
        <v>34</v>
      </c>
      <c r="D90" s="269">
        <v>15</v>
      </c>
      <c r="E90" s="268">
        <v>22.502790000000001</v>
      </c>
      <c r="F90" s="269">
        <v>5.64</v>
      </c>
      <c r="G90" s="269">
        <v>12.69157356</v>
      </c>
      <c r="H90" s="269">
        <v>126915735.59999999</v>
      </c>
      <c r="I90" s="270"/>
      <c r="M90" s="271"/>
      <c r="N90" s="271"/>
      <c r="O90" s="271"/>
      <c r="S90" s="272"/>
      <c r="U90" s="271"/>
    </row>
    <row r="91" spans="1:24" x14ac:dyDescent="0.2">
      <c r="A91" s="266">
        <v>83</v>
      </c>
      <c r="B91" s="273" t="s">
        <v>106</v>
      </c>
      <c r="C91" s="269" t="s">
        <v>327</v>
      </c>
      <c r="D91" s="269">
        <v>2.5</v>
      </c>
      <c r="E91" s="268">
        <v>3.0546442200000001</v>
      </c>
      <c r="F91" s="269">
        <v>7.03</v>
      </c>
      <c r="G91" s="269">
        <v>2.14741488666</v>
      </c>
      <c r="H91" s="269">
        <v>21474148.866599999</v>
      </c>
      <c r="I91" s="270"/>
      <c r="M91" s="271"/>
      <c r="N91" s="271"/>
      <c r="O91" s="271"/>
      <c r="S91" s="272"/>
      <c r="U91" s="271"/>
    </row>
    <row r="92" spans="1:24" x14ac:dyDescent="0.2">
      <c r="A92" s="266">
        <v>84</v>
      </c>
      <c r="B92" s="273" t="s">
        <v>108</v>
      </c>
      <c r="C92" s="269" t="s">
        <v>327</v>
      </c>
      <c r="D92" s="269">
        <v>2.5</v>
      </c>
      <c r="E92" s="268">
        <v>3.4029000000000003</v>
      </c>
      <c r="F92" s="269">
        <v>7.01</v>
      </c>
      <c r="G92" s="269">
        <v>2.3854329000000001</v>
      </c>
      <c r="H92" s="269">
        <v>23854329</v>
      </c>
      <c r="I92" s="270"/>
      <c r="M92" s="271"/>
      <c r="N92" s="271"/>
      <c r="O92" s="271"/>
      <c r="S92" s="272"/>
      <c r="U92" s="271"/>
    </row>
    <row r="93" spans="1:24" x14ac:dyDescent="0.2">
      <c r="A93" s="266">
        <v>85</v>
      </c>
      <c r="B93" s="273" t="s">
        <v>109</v>
      </c>
      <c r="C93" s="269" t="s">
        <v>78</v>
      </c>
      <c r="D93" s="269">
        <v>25</v>
      </c>
      <c r="E93" s="267">
        <v>41.9957846</v>
      </c>
      <c r="F93" s="269">
        <v>5.97</v>
      </c>
      <c r="G93" s="269">
        <v>25.071483346499999</v>
      </c>
      <c r="H93" s="269">
        <v>250714833.465</v>
      </c>
      <c r="I93" s="270"/>
      <c r="M93" s="271"/>
      <c r="N93" s="271"/>
      <c r="O93" s="271"/>
      <c r="S93" s="272"/>
      <c r="U93" s="271"/>
    </row>
    <row r="94" spans="1:24" x14ac:dyDescent="0.2">
      <c r="A94" s="266">
        <v>86</v>
      </c>
      <c r="B94" s="273" t="s">
        <v>328</v>
      </c>
      <c r="C94" s="269" t="s">
        <v>78</v>
      </c>
      <c r="D94" s="269">
        <v>25</v>
      </c>
      <c r="E94" s="267">
        <v>34.5</v>
      </c>
      <c r="F94" s="269">
        <v>5.97</v>
      </c>
      <c r="G94" s="269">
        <v>20.596499999999999</v>
      </c>
      <c r="H94" s="269">
        <v>205965000</v>
      </c>
      <c r="I94" s="270"/>
      <c r="M94" s="271"/>
      <c r="N94" s="271"/>
      <c r="O94" s="271"/>
      <c r="S94" s="272"/>
      <c r="U94" s="271"/>
    </row>
    <row r="95" spans="1:24" x14ac:dyDescent="0.2">
      <c r="A95" s="266">
        <v>87</v>
      </c>
      <c r="B95" s="273" t="s">
        <v>279</v>
      </c>
      <c r="C95" s="269" t="s">
        <v>34</v>
      </c>
      <c r="D95" s="269">
        <v>15</v>
      </c>
      <c r="E95" s="268">
        <v>22.538900000000002</v>
      </c>
      <c r="F95" s="269">
        <v>5.08</v>
      </c>
      <c r="G95" s="269">
        <v>11.449761199999999</v>
      </c>
      <c r="H95" s="269">
        <v>114497612</v>
      </c>
      <c r="I95" s="270"/>
      <c r="M95" s="271"/>
      <c r="N95" s="271"/>
      <c r="O95" s="271"/>
      <c r="S95" s="272"/>
      <c r="U95" s="271"/>
    </row>
    <row r="96" spans="1:24" x14ac:dyDescent="0.2">
      <c r="A96" s="266">
        <v>88</v>
      </c>
      <c r="B96" s="273" t="s">
        <v>298</v>
      </c>
      <c r="C96" s="269" t="s">
        <v>78</v>
      </c>
      <c r="D96" s="269">
        <v>25</v>
      </c>
      <c r="E96" s="268">
        <v>29.826810000000002</v>
      </c>
      <c r="F96" s="269">
        <v>5.08</v>
      </c>
      <c r="G96" s="269">
        <v>15.152019480000002</v>
      </c>
      <c r="H96" s="269">
        <v>151520194.80000001</v>
      </c>
      <c r="I96" s="270"/>
      <c r="M96" s="271"/>
      <c r="N96" s="271"/>
      <c r="O96" s="271"/>
      <c r="S96" s="272"/>
      <c r="U96" s="271"/>
    </row>
    <row r="97" spans="1:24" x14ac:dyDescent="0.2">
      <c r="A97" s="266">
        <v>89</v>
      </c>
      <c r="B97" s="273" t="s">
        <v>301</v>
      </c>
      <c r="C97" s="269" t="s">
        <v>253</v>
      </c>
      <c r="D97" s="269">
        <v>7.5</v>
      </c>
      <c r="E97" s="268">
        <v>9.7721897749999993</v>
      </c>
      <c r="F97" s="269">
        <v>4.7300000000000004</v>
      </c>
      <c r="G97" s="269">
        <v>4.6222457635749992</v>
      </c>
      <c r="H97" s="269">
        <v>46222457.635749996</v>
      </c>
      <c r="I97" s="270"/>
      <c r="M97" s="271"/>
      <c r="N97" s="271"/>
      <c r="O97" s="271"/>
      <c r="S97" s="272"/>
      <c r="U97" s="271"/>
    </row>
    <row r="98" spans="1:24" x14ac:dyDescent="0.2">
      <c r="A98" s="266">
        <v>90</v>
      </c>
      <c r="B98" s="273" t="s">
        <v>303</v>
      </c>
      <c r="C98" s="269" t="s">
        <v>302</v>
      </c>
      <c r="D98" s="269">
        <v>7.5</v>
      </c>
      <c r="E98" s="268">
        <v>7.3125</v>
      </c>
      <c r="F98" s="269">
        <v>13.215563636363637</v>
      </c>
      <c r="G98" s="269">
        <v>3.5246249999999999</v>
      </c>
      <c r="H98" s="269">
        <v>35246250</v>
      </c>
      <c r="I98" s="270"/>
      <c r="M98" s="271"/>
      <c r="N98" s="271"/>
      <c r="O98" s="271"/>
      <c r="S98" s="272"/>
      <c r="U98" s="271"/>
    </row>
    <row r="99" spans="1:24" ht="15.75" x14ac:dyDescent="0.25">
      <c r="A99" s="266"/>
      <c r="B99" s="280" t="s">
        <v>322</v>
      </c>
      <c r="C99" s="281">
        <v>884.27</v>
      </c>
      <c r="D99" s="281">
        <v>884.27</v>
      </c>
      <c r="E99" s="268">
        <v>1310.6533700949999</v>
      </c>
      <c r="F99" s="269"/>
      <c r="G99" s="269">
        <v>882.91700000000003</v>
      </c>
      <c r="H99" s="269">
        <v>8829177343.9023495</v>
      </c>
      <c r="I99" s="270"/>
      <c r="M99" s="271"/>
      <c r="N99" s="271"/>
      <c r="O99" s="271"/>
      <c r="U99" s="271"/>
    </row>
    <row r="100" spans="1:24" ht="15.75" x14ac:dyDescent="0.25">
      <c r="A100" s="266"/>
      <c r="B100" s="280"/>
      <c r="C100" s="281"/>
      <c r="D100" s="281"/>
      <c r="E100" s="268"/>
      <c r="F100" s="269"/>
      <c r="G100" s="269"/>
      <c r="H100" s="269"/>
      <c r="I100" s="270"/>
      <c r="U100" s="271"/>
    </row>
    <row r="101" spans="1:24" ht="15.75" x14ac:dyDescent="0.25">
      <c r="A101" s="266"/>
      <c r="B101" s="280" t="s">
        <v>306</v>
      </c>
      <c r="C101" s="281"/>
      <c r="D101" s="281"/>
      <c r="E101" s="268"/>
      <c r="F101" s="269"/>
      <c r="G101" s="269"/>
      <c r="H101" s="269"/>
      <c r="I101" s="270"/>
      <c r="U101" s="271"/>
    </row>
    <row r="102" spans="1:24" x14ac:dyDescent="0.2">
      <c r="A102" s="266">
        <v>1</v>
      </c>
      <c r="B102" s="258" t="s">
        <v>14</v>
      </c>
      <c r="C102" s="267" t="s">
        <v>323</v>
      </c>
      <c r="D102" s="267">
        <v>37</v>
      </c>
      <c r="E102" s="268">
        <v>68.526979000000011</v>
      </c>
      <c r="F102" s="269">
        <v>10.829449224705899</v>
      </c>
      <c r="G102" s="269">
        <v>73.582844553000015</v>
      </c>
      <c r="H102" s="269">
        <v>735828445.53000009</v>
      </c>
      <c r="I102" s="270"/>
      <c r="P102" s="283"/>
      <c r="R102" s="283"/>
      <c r="S102" s="272"/>
      <c r="U102" s="271"/>
      <c r="V102" s="271"/>
      <c r="W102" s="271"/>
      <c r="X102" s="271"/>
    </row>
    <row r="103" spans="1:24" x14ac:dyDescent="0.2">
      <c r="A103" s="266">
        <v>2</v>
      </c>
      <c r="B103" s="258" t="s">
        <v>16</v>
      </c>
      <c r="C103" s="269" t="s">
        <v>17</v>
      </c>
      <c r="D103" s="269">
        <v>30</v>
      </c>
      <c r="E103" s="268">
        <v>54.189705999999994</v>
      </c>
      <c r="F103" s="269">
        <v>5.5</v>
      </c>
      <c r="G103" s="269">
        <v>29.804338245</v>
      </c>
      <c r="H103" s="269">
        <v>298043382.44999999</v>
      </c>
      <c r="I103" s="270"/>
      <c r="P103" s="283"/>
      <c r="R103" s="283"/>
      <c r="S103" s="283"/>
      <c r="U103" s="271"/>
      <c r="V103" s="271"/>
      <c r="W103" s="271"/>
      <c r="X103" s="271"/>
    </row>
    <row r="104" spans="1:24" s="287" customFormat="1" ht="15.75" x14ac:dyDescent="0.25">
      <c r="A104" s="262"/>
      <c r="B104" s="280" t="s">
        <v>307</v>
      </c>
      <c r="C104" s="281" t="s">
        <v>324</v>
      </c>
      <c r="D104" s="281">
        <v>67</v>
      </c>
      <c r="E104" s="284">
        <v>122.71668500000001</v>
      </c>
      <c r="F104" s="281"/>
      <c r="G104" s="269">
        <v>103.387182798</v>
      </c>
      <c r="H104" s="281">
        <v>1033871827.98</v>
      </c>
      <c r="I104" s="285"/>
      <c r="J104" s="286"/>
      <c r="K104" s="286"/>
      <c r="L104" s="286"/>
      <c r="P104" s="288"/>
      <c r="R104" s="288"/>
      <c r="S104" s="272"/>
      <c r="T104" s="255"/>
      <c r="U104" s="271"/>
      <c r="V104" s="271"/>
      <c r="W104" s="271"/>
      <c r="X104" s="271"/>
    </row>
    <row r="105" spans="1:24" ht="15.75" x14ac:dyDescent="0.25">
      <c r="A105" s="266"/>
      <c r="B105" s="280"/>
      <c r="C105" s="281"/>
      <c r="D105" s="281"/>
      <c r="E105" s="268"/>
      <c r="F105" s="269"/>
      <c r="G105" s="269"/>
      <c r="H105" s="269"/>
      <c r="I105" s="270"/>
      <c r="V105" s="271"/>
      <c r="W105" s="271"/>
      <c r="X105" s="271"/>
    </row>
    <row r="106" spans="1:24" s="287" customFormat="1" ht="15.75" x14ac:dyDescent="0.25">
      <c r="A106" s="262"/>
      <c r="B106" s="280" t="s">
        <v>111</v>
      </c>
      <c r="C106" s="281">
        <v>951.27</v>
      </c>
      <c r="D106" s="281">
        <v>951.27</v>
      </c>
      <c r="E106" s="284">
        <v>1433.3700550950002</v>
      </c>
      <c r="F106" s="281"/>
      <c r="G106" s="281">
        <v>986.30418279800006</v>
      </c>
      <c r="H106" s="281">
        <v>9863049171.882349</v>
      </c>
      <c r="I106" s="285"/>
      <c r="J106" s="286"/>
      <c r="K106" s="286"/>
      <c r="L106" s="286"/>
      <c r="P106" s="288"/>
      <c r="Q106" s="288"/>
      <c r="R106" s="288"/>
      <c r="V106" s="289"/>
      <c r="W106" s="289"/>
      <c r="X106" s="289"/>
    </row>
    <row r="107" spans="1:24" ht="15.75" x14ac:dyDescent="0.25">
      <c r="A107" s="266"/>
      <c r="B107" s="280"/>
      <c r="C107" s="290"/>
      <c r="D107" s="290"/>
      <c r="E107" s="291"/>
      <c r="F107" s="259"/>
      <c r="G107" s="260"/>
      <c r="H107" s="259"/>
      <c r="V107" s="271"/>
      <c r="W107" s="271"/>
      <c r="X107" s="271"/>
    </row>
    <row r="108" spans="1:24" ht="15" customHeight="1" x14ac:dyDescent="0.2">
      <c r="A108" s="438" t="s">
        <v>0</v>
      </c>
      <c r="B108" s="438" t="s">
        <v>1</v>
      </c>
      <c r="C108" s="437" t="s">
        <v>2</v>
      </c>
      <c r="D108" s="438" t="s">
        <v>3</v>
      </c>
      <c r="E108" s="438" t="s">
        <v>329</v>
      </c>
      <c r="F108" s="443" t="s">
        <v>330</v>
      </c>
      <c r="G108" s="445" t="s">
        <v>331</v>
      </c>
      <c r="H108" s="444" t="s">
        <v>331</v>
      </c>
      <c r="V108" s="271"/>
      <c r="W108" s="271"/>
      <c r="X108" s="271"/>
    </row>
    <row r="109" spans="1:24" x14ac:dyDescent="0.2">
      <c r="A109" s="438"/>
      <c r="B109" s="438"/>
      <c r="C109" s="437"/>
      <c r="D109" s="438"/>
      <c r="E109" s="438"/>
      <c r="F109" s="443"/>
      <c r="G109" s="446"/>
      <c r="H109" s="444"/>
      <c r="V109" s="271"/>
      <c r="W109" s="271"/>
      <c r="X109" s="271"/>
    </row>
    <row r="110" spans="1:24" ht="22.5" customHeight="1" x14ac:dyDescent="0.2">
      <c r="A110" s="438"/>
      <c r="B110" s="438"/>
      <c r="C110" s="437"/>
      <c r="D110" s="438"/>
      <c r="E110" s="438"/>
      <c r="F110" s="443"/>
      <c r="G110" s="446"/>
      <c r="H110" s="444"/>
      <c r="V110" s="271"/>
      <c r="W110" s="271"/>
      <c r="X110" s="271"/>
    </row>
    <row r="111" spans="1:24" ht="19.5" hidden="1" customHeight="1" x14ac:dyDescent="0.2">
      <c r="A111" s="438"/>
      <c r="B111" s="438"/>
      <c r="C111" s="437"/>
      <c r="D111" s="438"/>
      <c r="E111" s="438"/>
      <c r="F111" s="443"/>
      <c r="G111" s="446"/>
      <c r="H111" s="444"/>
      <c r="V111" s="271"/>
      <c r="W111" s="271"/>
      <c r="X111" s="271"/>
    </row>
    <row r="112" spans="1:24" ht="18" hidden="1" customHeight="1" x14ac:dyDescent="0.2">
      <c r="A112" s="438"/>
      <c r="B112" s="438"/>
      <c r="C112" s="437"/>
      <c r="D112" s="438"/>
      <c r="E112" s="438"/>
      <c r="F112" s="443"/>
      <c r="G112" s="447"/>
      <c r="H112" s="444"/>
      <c r="V112" s="271"/>
      <c r="W112" s="271"/>
      <c r="X112" s="271"/>
    </row>
    <row r="113" spans="1:24" ht="15.75" x14ac:dyDescent="0.25">
      <c r="A113" s="262" t="s">
        <v>113</v>
      </c>
      <c r="B113" s="439" t="s">
        <v>114</v>
      </c>
      <c r="C113" s="439"/>
      <c r="D113" s="439"/>
      <c r="E113" s="439"/>
      <c r="F113" s="439"/>
      <c r="G113" s="439"/>
      <c r="H113" s="439"/>
      <c r="V113" s="271"/>
      <c r="W113" s="271"/>
      <c r="X113" s="271"/>
    </row>
    <row r="114" spans="1:24" ht="15.75" x14ac:dyDescent="0.25">
      <c r="A114" s="258"/>
      <c r="B114" s="263" t="s">
        <v>115</v>
      </c>
      <c r="C114" s="264"/>
      <c r="D114" s="264"/>
      <c r="E114" s="265"/>
      <c r="F114" s="259"/>
      <c r="G114" s="260"/>
      <c r="H114" s="259"/>
      <c r="V114" s="271"/>
      <c r="W114" s="271"/>
      <c r="X114" s="271"/>
    </row>
    <row r="115" spans="1:24" ht="15.75" x14ac:dyDescent="0.25">
      <c r="A115" s="266" t="s">
        <v>116</v>
      </c>
      <c r="B115" s="280" t="s">
        <v>117</v>
      </c>
      <c r="C115" s="266"/>
      <c r="D115" s="266"/>
      <c r="E115" s="274"/>
      <c r="F115" s="259"/>
      <c r="G115" s="260"/>
      <c r="H115" s="259"/>
      <c r="V115" s="271"/>
      <c r="W115" s="271"/>
      <c r="X115" s="271"/>
    </row>
    <row r="116" spans="1:24" x14ac:dyDescent="0.2">
      <c r="A116" s="266">
        <v>1</v>
      </c>
      <c r="B116" s="258" t="s">
        <v>118</v>
      </c>
      <c r="C116" s="266" t="s">
        <v>121</v>
      </c>
      <c r="D116" s="293">
        <v>1.4</v>
      </c>
      <c r="E116" s="268">
        <v>5.9857100000000001</v>
      </c>
      <c r="F116" s="269">
        <v>3.6579999999999999</v>
      </c>
      <c r="G116" s="269">
        <v>2.189572718</v>
      </c>
      <c r="H116" s="259">
        <v>21895727.18</v>
      </c>
      <c r="S116" s="272"/>
      <c r="U116" s="271"/>
      <c r="V116" s="271"/>
      <c r="W116" s="271"/>
      <c r="X116" s="271"/>
    </row>
    <row r="117" spans="1:24" x14ac:dyDescent="0.2">
      <c r="A117" s="266">
        <v>2</v>
      </c>
      <c r="B117" s="258" t="s">
        <v>120</v>
      </c>
      <c r="C117" s="266" t="s">
        <v>20</v>
      </c>
      <c r="D117" s="293">
        <v>1.5</v>
      </c>
      <c r="E117" s="268">
        <v>6.4672299999999998</v>
      </c>
      <c r="F117" s="269">
        <v>3.6579999999999999</v>
      </c>
      <c r="G117" s="269">
        <v>2.3657127340000002</v>
      </c>
      <c r="H117" s="259">
        <v>23657127.340000004</v>
      </c>
      <c r="S117" s="272"/>
      <c r="U117" s="271"/>
      <c r="V117" s="271"/>
      <c r="W117" s="271"/>
      <c r="X117" s="271"/>
    </row>
    <row r="118" spans="1:24" x14ac:dyDescent="0.2">
      <c r="A118" s="266">
        <v>3</v>
      </c>
      <c r="B118" s="258" t="s">
        <v>122</v>
      </c>
      <c r="C118" s="266" t="s">
        <v>123</v>
      </c>
      <c r="D118" s="293">
        <v>1.3</v>
      </c>
      <c r="E118" s="268">
        <v>6.7585599999999992</v>
      </c>
      <c r="F118" s="269">
        <v>3.6579999999999999</v>
      </c>
      <c r="G118" s="269">
        <v>2.472251956</v>
      </c>
      <c r="H118" s="259">
        <v>24722519.559999999</v>
      </c>
      <c r="S118" s="272"/>
      <c r="U118" s="271"/>
      <c r="V118" s="271"/>
      <c r="W118" s="271"/>
      <c r="X118" s="271"/>
    </row>
    <row r="119" spans="1:24" s="287" customFormat="1" ht="15.75" x14ac:dyDescent="0.25">
      <c r="A119" s="262"/>
      <c r="B119" s="280" t="s">
        <v>124</v>
      </c>
      <c r="C119" s="294">
        <v>4.2</v>
      </c>
      <c r="D119" s="294">
        <v>4.2</v>
      </c>
      <c r="E119" s="284">
        <v>19.211499999999997</v>
      </c>
      <c r="F119" s="281"/>
      <c r="G119" s="281">
        <v>7.0275374079999997</v>
      </c>
      <c r="H119" s="290">
        <v>70275374.079999998</v>
      </c>
      <c r="I119" s="286"/>
      <c r="J119" s="286"/>
      <c r="K119" s="286"/>
      <c r="L119" s="286"/>
      <c r="P119" s="288"/>
      <c r="Q119" s="288"/>
      <c r="R119" s="288"/>
      <c r="S119" s="295"/>
      <c r="U119" s="289"/>
      <c r="V119" s="289"/>
      <c r="W119" s="289"/>
      <c r="X119" s="289"/>
    </row>
    <row r="120" spans="1:24" ht="15.75" x14ac:dyDescent="0.25">
      <c r="A120" s="266" t="s">
        <v>125</v>
      </c>
      <c r="B120" s="280" t="s">
        <v>126</v>
      </c>
      <c r="C120" s="266"/>
      <c r="D120" s="266"/>
      <c r="E120" s="268"/>
      <c r="F120" s="269"/>
      <c r="G120" s="269"/>
      <c r="H120" s="259"/>
      <c r="P120" s="271"/>
      <c r="Q120" s="271"/>
      <c r="R120" s="271"/>
      <c r="U120" s="271"/>
      <c r="V120" s="271"/>
      <c r="W120" s="271"/>
      <c r="X120" s="271"/>
    </row>
    <row r="121" spans="1:24" s="276" customFormat="1" x14ac:dyDescent="0.2">
      <c r="A121" s="274">
        <v>1</v>
      </c>
      <c r="B121" s="275" t="s">
        <v>127</v>
      </c>
      <c r="C121" s="274" t="s">
        <v>128</v>
      </c>
      <c r="D121" s="296">
        <v>1.25</v>
      </c>
      <c r="E121" s="268">
        <v>5.5457999999999998</v>
      </c>
      <c r="F121" s="269">
        <v>3.6579999999999995</v>
      </c>
      <c r="G121" s="269">
        <v>2.0286536400000004</v>
      </c>
      <c r="H121" s="259">
        <v>20286536.400000002</v>
      </c>
      <c r="I121" s="257"/>
      <c r="J121" s="257"/>
      <c r="K121" s="257"/>
      <c r="L121" s="257"/>
      <c r="M121" s="255"/>
      <c r="N121" s="255"/>
      <c r="O121" s="255"/>
      <c r="P121" s="255"/>
      <c r="Q121" s="255"/>
      <c r="R121" s="255"/>
      <c r="S121" s="272"/>
      <c r="T121" s="255"/>
      <c r="U121" s="271"/>
      <c r="V121" s="271"/>
      <c r="W121" s="271"/>
      <c r="X121" s="271"/>
    </row>
    <row r="122" spans="1:24" s="276" customFormat="1" x14ac:dyDescent="0.2">
      <c r="A122" s="274">
        <v>2</v>
      </c>
      <c r="B122" s="275" t="s">
        <v>129</v>
      </c>
      <c r="C122" s="274" t="s">
        <v>130</v>
      </c>
      <c r="D122" s="296">
        <v>1.75</v>
      </c>
      <c r="E122" s="268">
        <v>9.6358199999999989</v>
      </c>
      <c r="F122" s="269">
        <v>3.6580000000000004</v>
      </c>
      <c r="G122" s="269">
        <v>3.5247829560000001</v>
      </c>
      <c r="H122" s="259">
        <v>35247829.560000002</v>
      </c>
      <c r="I122" s="257"/>
      <c r="J122" s="257"/>
      <c r="K122" s="257"/>
      <c r="L122" s="257"/>
      <c r="M122" s="255">
        <v>132.05000000000001</v>
      </c>
      <c r="N122" s="255"/>
      <c r="O122" s="255"/>
      <c r="P122" s="255"/>
      <c r="Q122" s="255"/>
      <c r="R122" s="255"/>
      <c r="S122" s="272"/>
      <c r="T122" s="255"/>
      <c r="U122" s="271"/>
      <c r="V122" s="271"/>
      <c r="W122" s="271"/>
      <c r="X122" s="271"/>
    </row>
    <row r="123" spans="1:24" s="276" customFormat="1" x14ac:dyDescent="0.2">
      <c r="A123" s="274">
        <v>3</v>
      </c>
      <c r="B123" s="275" t="s">
        <v>131</v>
      </c>
      <c r="C123" s="274" t="s">
        <v>132</v>
      </c>
      <c r="D123" s="296">
        <v>1.2</v>
      </c>
      <c r="E123" s="268">
        <v>6.7468000000000004</v>
      </c>
      <c r="F123" s="269">
        <v>3.6579999999999999</v>
      </c>
      <c r="G123" s="269">
        <v>2.4679794399999997</v>
      </c>
      <c r="H123" s="259">
        <v>24679794.399999999</v>
      </c>
      <c r="I123" s="257"/>
      <c r="J123" s="257"/>
      <c r="K123" s="257"/>
      <c r="L123" s="257"/>
      <c r="M123" s="255"/>
      <c r="N123" s="255"/>
      <c r="O123" s="255"/>
      <c r="P123" s="255"/>
      <c r="Q123" s="255"/>
      <c r="R123" s="255"/>
      <c r="S123" s="272"/>
      <c r="T123" s="255"/>
      <c r="U123" s="271"/>
      <c r="V123" s="271"/>
      <c r="W123" s="271"/>
      <c r="X123" s="271"/>
    </row>
    <row r="124" spans="1:24" s="300" customFormat="1" ht="15.75" x14ac:dyDescent="0.25">
      <c r="A124" s="297"/>
      <c r="B124" s="298" t="s">
        <v>133</v>
      </c>
      <c r="C124" s="299">
        <v>4.2</v>
      </c>
      <c r="D124" s="299">
        <v>4.2</v>
      </c>
      <c r="E124" s="284">
        <v>21.928419999999996</v>
      </c>
      <c r="F124" s="281"/>
      <c r="G124" s="281">
        <v>8.0214160360000015</v>
      </c>
      <c r="H124" s="290">
        <v>80214160.360000014</v>
      </c>
      <c r="I124" s="286"/>
      <c r="J124" s="286"/>
      <c r="K124" s="286"/>
      <c r="L124" s="286"/>
      <c r="M124" s="287"/>
      <c r="N124" s="287"/>
      <c r="O124" s="287"/>
      <c r="P124" s="288"/>
      <c r="Q124" s="288"/>
      <c r="R124" s="288"/>
      <c r="S124" s="295"/>
      <c r="T124" s="287"/>
      <c r="U124" s="289"/>
      <c r="V124" s="289"/>
      <c r="W124" s="289"/>
      <c r="X124" s="289"/>
    </row>
    <row r="125" spans="1:24" ht="15.75" x14ac:dyDescent="0.25">
      <c r="A125" s="266" t="s">
        <v>134</v>
      </c>
      <c r="B125" s="280" t="s">
        <v>135</v>
      </c>
      <c r="C125" s="266"/>
      <c r="D125" s="266"/>
      <c r="E125" s="268"/>
      <c r="F125" s="269"/>
      <c r="G125" s="269"/>
      <c r="H125" s="259"/>
      <c r="P125" s="271"/>
      <c r="Q125" s="271"/>
      <c r="R125" s="271"/>
      <c r="U125" s="271"/>
      <c r="V125" s="271"/>
      <c r="W125" s="271"/>
      <c r="X125" s="271"/>
    </row>
    <row r="126" spans="1:24" x14ac:dyDescent="0.2">
      <c r="A126" s="266">
        <v>1</v>
      </c>
      <c r="B126" s="258" t="s">
        <v>136</v>
      </c>
      <c r="C126" s="266" t="s">
        <v>31</v>
      </c>
      <c r="D126" s="301">
        <v>2</v>
      </c>
      <c r="E126" s="268">
        <v>8.1328000000000014</v>
      </c>
      <c r="F126" s="269">
        <v>3.6579999999999999</v>
      </c>
      <c r="G126" s="269">
        <v>2.97497824</v>
      </c>
      <c r="H126" s="259">
        <v>29749782.399999999</v>
      </c>
      <c r="S126" s="272"/>
      <c r="U126" s="271"/>
      <c r="V126" s="271"/>
      <c r="W126" s="271"/>
      <c r="X126" s="271"/>
    </row>
    <row r="127" spans="1:24" x14ac:dyDescent="0.2">
      <c r="A127" s="266">
        <v>2</v>
      </c>
      <c r="B127" s="258" t="s">
        <v>137</v>
      </c>
      <c r="C127" s="266" t="s">
        <v>31</v>
      </c>
      <c r="D127" s="301">
        <v>2</v>
      </c>
      <c r="E127" s="268">
        <v>7.5988574999999994</v>
      </c>
      <c r="F127" s="269">
        <v>3.5739999999999998</v>
      </c>
      <c r="G127" s="269">
        <v>2.7158316704999996</v>
      </c>
      <c r="H127" s="259">
        <v>27158316.704999994</v>
      </c>
      <c r="S127" s="283"/>
      <c r="U127" s="271"/>
      <c r="V127" s="271"/>
      <c r="W127" s="271"/>
      <c r="X127" s="271"/>
    </row>
    <row r="128" spans="1:24" x14ac:dyDescent="0.2">
      <c r="A128" s="266">
        <v>3</v>
      </c>
      <c r="B128" s="258" t="s">
        <v>138</v>
      </c>
      <c r="C128" s="266" t="s">
        <v>132</v>
      </c>
      <c r="D128" s="293">
        <v>1.2</v>
      </c>
      <c r="E128" s="268">
        <v>6.5247320000000002</v>
      </c>
      <c r="F128" s="269">
        <v>4.04</v>
      </c>
      <c r="G128" s="269">
        <v>2.6359917279999996</v>
      </c>
      <c r="H128" s="259">
        <v>26359917.279999997</v>
      </c>
      <c r="S128" s="283"/>
      <c r="U128" s="271"/>
      <c r="V128" s="271"/>
      <c r="W128" s="271"/>
      <c r="X128" s="271"/>
    </row>
    <row r="129" spans="1:24" s="287" customFormat="1" ht="15.75" x14ac:dyDescent="0.25">
      <c r="A129" s="262"/>
      <c r="B129" s="280" t="s">
        <v>139</v>
      </c>
      <c r="C129" s="294">
        <v>5.2</v>
      </c>
      <c r="D129" s="294">
        <v>5.2</v>
      </c>
      <c r="E129" s="284">
        <v>22.256389500000001</v>
      </c>
      <c r="F129" s="281"/>
      <c r="G129" s="281">
        <v>8.3268016384999992</v>
      </c>
      <c r="H129" s="290">
        <v>83268016.38499999</v>
      </c>
      <c r="I129" s="286"/>
      <c r="J129" s="286"/>
      <c r="K129" s="286"/>
      <c r="L129" s="286"/>
      <c r="P129" s="288"/>
      <c r="Q129" s="288"/>
      <c r="R129" s="288"/>
      <c r="S129" s="288"/>
      <c r="U129" s="289"/>
      <c r="V129" s="289"/>
      <c r="W129" s="289"/>
      <c r="X129" s="289"/>
    </row>
    <row r="130" spans="1:24" ht="15.75" x14ac:dyDescent="0.25">
      <c r="A130" s="262" t="s">
        <v>141</v>
      </c>
      <c r="B130" s="280" t="s">
        <v>142</v>
      </c>
      <c r="C130" s="266"/>
      <c r="D130" s="266"/>
      <c r="E130" s="268"/>
      <c r="F130" s="269"/>
      <c r="G130" s="269"/>
      <c r="H130" s="259"/>
      <c r="P130" s="271"/>
      <c r="Q130" s="271"/>
      <c r="R130" s="271"/>
      <c r="U130" s="271"/>
      <c r="V130" s="271"/>
      <c r="W130" s="271"/>
      <c r="X130" s="271"/>
    </row>
    <row r="131" spans="1:24" x14ac:dyDescent="0.2">
      <c r="A131" s="266">
        <v>1</v>
      </c>
      <c r="B131" s="258" t="s">
        <v>143</v>
      </c>
      <c r="C131" s="266" t="s">
        <v>144</v>
      </c>
      <c r="D131" s="293">
        <v>0.8</v>
      </c>
      <c r="E131" s="268">
        <v>3.1251500000000001</v>
      </c>
      <c r="F131" s="269">
        <v>4.04</v>
      </c>
      <c r="G131" s="269">
        <v>1.2627367277400001</v>
      </c>
      <c r="H131" s="259">
        <v>12627367.277400002</v>
      </c>
      <c r="S131" s="272"/>
      <c r="U131" s="271"/>
      <c r="V131" s="271"/>
      <c r="W131" s="271"/>
      <c r="X131" s="271"/>
    </row>
    <row r="132" spans="1:24" s="276" customFormat="1" x14ac:dyDescent="0.2">
      <c r="A132" s="274">
        <v>2</v>
      </c>
      <c r="B132" s="275" t="s">
        <v>145</v>
      </c>
      <c r="C132" s="274" t="s">
        <v>146</v>
      </c>
      <c r="D132" s="296">
        <v>0.9</v>
      </c>
      <c r="E132" s="268">
        <v>3.0278</v>
      </c>
      <c r="F132" s="269">
        <v>4.04</v>
      </c>
      <c r="G132" s="269">
        <v>1.2234079</v>
      </c>
      <c r="H132" s="259">
        <v>12234079</v>
      </c>
      <c r="I132" s="257"/>
      <c r="J132" s="257"/>
      <c r="K132" s="257"/>
      <c r="L132" s="257"/>
      <c r="M132" s="255"/>
      <c r="N132" s="255"/>
      <c r="O132" s="255"/>
      <c r="P132" s="255"/>
      <c r="Q132" s="255"/>
      <c r="R132" s="255"/>
      <c r="S132" s="272"/>
      <c r="T132" s="255"/>
      <c r="U132" s="271"/>
      <c r="V132" s="271"/>
      <c r="W132" s="271"/>
      <c r="X132" s="271"/>
    </row>
    <row r="133" spans="1:24" x14ac:dyDescent="0.2">
      <c r="A133" s="266">
        <v>3</v>
      </c>
      <c r="B133" s="258" t="s">
        <v>147</v>
      </c>
      <c r="C133" s="266" t="s">
        <v>148</v>
      </c>
      <c r="D133" s="293">
        <v>1.1000000000000001</v>
      </c>
      <c r="E133" s="268">
        <v>3.9099479999999995</v>
      </c>
      <c r="F133" s="269">
        <v>4.04</v>
      </c>
      <c r="G133" s="269">
        <v>1.5798595916800002</v>
      </c>
      <c r="H133" s="259">
        <v>15798595.916800002</v>
      </c>
      <c r="S133" s="272"/>
      <c r="U133" s="271"/>
      <c r="V133" s="271"/>
      <c r="W133" s="271"/>
      <c r="X133" s="271"/>
    </row>
    <row r="134" spans="1:24" x14ac:dyDescent="0.2">
      <c r="A134" s="266">
        <v>4</v>
      </c>
      <c r="B134" s="258" t="s">
        <v>149</v>
      </c>
      <c r="C134" s="266" t="s">
        <v>148</v>
      </c>
      <c r="D134" s="293">
        <v>1.1000000000000001</v>
      </c>
      <c r="E134" s="268">
        <v>4.5408000000000008</v>
      </c>
      <c r="F134" s="269">
        <v>4.04</v>
      </c>
      <c r="G134" s="269">
        <v>1.8347555660000001</v>
      </c>
      <c r="H134" s="259">
        <v>18347555.66</v>
      </c>
      <c r="S134" s="272"/>
      <c r="U134" s="271"/>
      <c r="V134" s="271"/>
      <c r="W134" s="271"/>
      <c r="X134" s="271"/>
    </row>
    <row r="135" spans="1:24" x14ac:dyDescent="0.2">
      <c r="A135" s="266">
        <v>5</v>
      </c>
      <c r="B135" s="258" t="s">
        <v>150</v>
      </c>
      <c r="C135" s="266" t="s">
        <v>151</v>
      </c>
      <c r="D135" s="293">
        <v>1.4</v>
      </c>
      <c r="E135" s="268">
        <v>4.4816820000000002</v>
      </c>
      <c r="F135" s="269">
        <v>4.04</v>
      </c>
      <c r="G135" s="269">
        <v>1.8108822914</v>
      </c>
      <c r="H135" s="259">
        <v>18108822.914000001</v>
      </c>
      <c r="S135" s="272"/>
      <c r="U135" s="271"/>
      <c r="V135" s="271"/>
      <c r="W135" s="271"/>
      <c r="X135" s="271"/>
    </row>
    <row r="136" spans="1:24" s="300" customFormat="1" ht="15.75" x14ac:dyDescent="0.25">
      <c r="A136" s="297"/>
      <c r="B136" s="298" t="s">
        <v>152</v>
      </c>
      <c r="C136" s="299">
        <v>5.3</v>
      </c>
      <c r="D136" s="299">
        <v>5.3000000000000007</v>
      </c>
      <c r="E136" s="284">
        <v>19.085380000000001</v>
      </c>
      <c r="F136" s="281"/>
      <c r="G136" s="281">
        <v>7.7116420768200014</v>
      </c>
      <c r="H136" s="290">
        <v>77116420.76820001</v>
      </c>
      <c r="I136" s="286"/>
      <c r="J136" s="286"/>
      <c r="K136" s="286"/>
      <c r="L136" s="286"/>
      <c r="M136" s="287"/>
      <c r="N136" s="287"/>
      <c r="O136" s="287"/>
      <c r="P136" s="288"/>
      <c r="Q136" s="288"/>
      <c r="R136" s="288"/>
      <c r="S136" s="295"/>
      <c r="T136" s="287"/>
      <c r="U136" s="289"/>
      <c r="V136" s="289"/>
      <c r="W136" s="289"/>
      <c r="X136" s="289"/>
    </row>
    <row r="137" spans="1:24" ht="15.75" x14ac:dyDescent="0.25">
      <c r="A137" s="262" t="s">
        <v>153</v>
      </c>
      <c r="B137" s="280" t="s">
        <v>154</v>
      </c>
      <c r="C137" s="266"/>
      <c r="D137" s="266"/>
      <c r="E137" s="268"/>
      <c r="F137" s="269"/>
      <c r="G137" s="269"/>
      <c r="H137" s="259"/>
      <c r="U137" s="271"/>
      <c r="V137" s="271"/>
      <c r="W137" s="271"/>
      <c r="X137" s="271"/>
    </row>
    <row r="138" spans="1:24" x14ac:dyDescent="0.2">
      <c r="A138" s="266">
        <v>1</v>
      </c>
      <c r="B138" s="258" t="s">
        <v>155</v>
      </c>
      <c r="C138" s="266" t="s">
        <v>156</v>
      </c>
      <c r="D138" s="293">
        <v>2.7</v>
      </c>
      <c r="E138" s="268">
        <v>7.9625999999999992</v>
      </c>
      <c r="F138" s="269">
        <v>2.7</v>
      </c>
      <c r="G138" s="269">
        <v>2.91271908</v>
      </c>
      <c r="H138" s="259">
        <v>29127190.800000001</v>
      </c>
      <c r="I138" s="302"/>
      <c r="P138" s="283"/>
      <c r="Q138" s="283"/>
      <c r="R138" s="283"/>
      <c r="S138" s="272"/>
      <c r="U138" s="271"/>
      <c r="V138" s="271"/>
      <c r="W138" s="271"/>
      <c r="X138" s="271"/>
    </row>
    <row r="139" spans="1:24" x14ac:dyDescent="0.2">
      <c r="A139" s="266">
        <v>2</v>
      </c>
      <c r="B139" s="258" t="s">
        <v>274</v>
      </c>
      <c r="C139" s="266" t="s">
        <v>158</v>
      </c>
      <c r="D139" s="293">
        <v>0.65</v>
      </c>
      <c r="E139" s="268">
        <v>4.364662</v>
      </c>
      <c r="F139" s="269">
        <v>0.65</v>
      </c>
      <c r="G139" s="269">
        <v>1.76585495196</v>
      </c>
      <c r="H139" s="259">
        <v>17658549.5196</v>
      </c>
      <c r="I139" s="302"/>
      <c r="P139" s="283"/>
      <c r="Q139" s="283"/>
      <c r="R139" s="283"/>
      <c r="S139" s="272"/>
      <c r="U139" s="271"/>
      <c r="V139" s="271"/>
      <c r="W139" s="271"/>
      <c r="X139" s="271"/>
    </row>
    <row r="140" spans="1:24" x14ac:dyDescent="0.2">
      <c r="A140" s="266">
        <v>3</v>
      </c>
      <c r="B140" s="258" t="s">
        <v>159</v>
      </c>
      <c r="C140" s="266" t="s">
        <v>160</v>
      </c>
      <c r="D140" s="293">
        <v>1.2</v>
      </c>
      <c r="E140" s="267">
        <v>3.6070159999999998</v>
      </c>
      <c r="F140" s="269">
        <v>1.2</v>
      </c>
      <c r="G140" s="269">
        <v>1.7602238079999999</v>
      </c>
      <c r="H140" s="259">
        <v>17602238.079999998</v>
      </c>
      <c r="I140" s="302"/>
      <c r="P140" s="283"/>
      <c r="Q140" s="283"/>
      <c r="R140" s="283"/>
      <c r="S140" s="272"/>
      <c r="U140" s="271"/>
      <c r="V140" s="271"/>
      <c r="W140" s="271"/>
      <c r="X140" s="271"/>
    </row>
    <row r="141" spans="1:24" x14ac:dyDescent="0.2">
      <c r="A141" s="266">
        <v>4</v>
      </c>
      <c r="B141" s="258" t="s">
        <v>161</v>
      </c>
      <c r="C141" s="266" t="s">
        <v>162</v>
      </c>
      <c r="D141" s="293">
        <v>0.7</v>
      </c>
      <c r="E141" s="267">
        <v>1.6690850000000002</v>
      </c>
      <c r="F141" s="269">
        <v>0.7</v>
      </c>
      <c r="G141" s="269">
        <v>0.8612478600000002</v>
      </c>
      <c r="H141" s="259">
        <v>8612478.6000000015</v>
      </c>
      <c r="S141" s="272"/>
      <c r="U141" s="271"/>
      <c r="V141" s="271"/>
      <c r="W141" s="271"/>
      <c r="X141" s="271"/>
    </row>
    <row r="142" spans="1:24" x14ac:dyDescent="0.2">
      <c r="A142" s="266">
        <v>5</v>
      </c>
      <c r="B142" s="258" t="s">
        <v>163</v>
      </c>
      <c r="C142" s="266" t="s">
        <v>164</v>
      </c>
      <c r="D142" s="293">
        <v>0.6</v>
      </c>
      <c r="E142" s="267">
        <v>2.7372646</v>
      </c>
      <c r="F142" s="269">
        <v>0.6</v>
      </c>
      <c r="G142" s="269">
        <v>1.3357851247999999</v>
      </c>
      <c r="H142" s="259">
        <v>13357851.247999998</v>
      </c>
      <c r="I142" s="302"/>
      <c r="P142" s="283"/>
      <c r="Q142" s="283"/>
      <c r="R142" s="283"/>
      <c r="S142" s="272"/>
      <c r="U142" s="271"/>
      <c r="V142" s="271"/>
      <c r="W142" s="271"/>
      <c r="X142" s="271"/>
    </row>
    <row r="143" spans="1:24" ht="15" customHeight="1" x14ac:dyDescent="0.2">
      <c r="A143" s="266">
        <v>6</v>
      </c>
      <c r="B143" s="273" t="s">
        <v>165</v>
      </c>
      <c r="C143" s="292" t="s">
        <v>166</v>
      </c>
      <c r="D143" s="259">
        <v>0.4</v>
      </c>
      <c r="E143" s="267">
        <v>1.3318000000000001</v>
      </c>
      <c r="F143" s="269">
        <v>0.4</v>
      </c>
      <c r="G143" s="269">
        <v>0.64991840000000001</v>
      </c>
      <c r="H143" s="259">
        <v>6499184</v>
      </c>
      <c r="S143" s="272"/>
      <c r="U143" s="271"/>
      <c r="V143" s="271"/>
      <c r="W143" s="271"/>
      <c r="X143" s="271"/>
    </row>
    <row r="144" spans="1:24" x14ac:dyDescent="0.2">
      <c r="A144" s="266">
        <v>7</v>
      </c>
      <c r="B144" s="273" t="s">
        <v>275</v>
      </c>
      <c r="C144" s="292" t="s">
        <v>277</v>
      </c>
      <c r="D144" s="259">
        <v>6</v>
      </c>
      <c r="E144" s="267">
        <v>5.2697320000000003</v>
      </c>
      <c r="F144" s="269">
        <v>6</v>
      </c>
      <c r="G144" s="269">
        <v>2.171129584</v>
      </c>
      <c r="H144" s="259">
        <v>21711295.84</v>
      </c>
      <c r="I144" s="302"/>
      <c r="P144" s="272"/>
      <c r="Q144" s="272"/>
      <c r="R144" s="272"/>
      <c r="S144" s="272"/>
      <c r="U144" s="271"/>
      <c r="V144" s="271"/>
      <c r="W144" s="271"/>
      <c r="X144" s="271"/>
    </row>
    <row r="145" spans="1:34" x14ac:dyDescent="0.2">
      <c r="A145" s="266">
        <v>8</v>
      </c>
      <c r="B145" s="273" t="s">
        <v>276</v>
      </c>
      <c r="C145" s="292" t="s">
        <v>308</v>
      </c>
      <c r="D145" s="259">
        <v>3.8</v>
      </c>
      <c r="E145" s="267">
        <v>2.7182679999999997</v>
      </c>
      <c r="F145" s="269">
        <v>3.8</v>
      </c>
      <c r="G145" s="269">
        <v>1.157982168</v>
      </c>
      <c r="H145" s="259">
        <v>11579821.68</v>
      </c>
      <c r="I145" s="302"/>
      <c r="P145" s="283"/>
      <c r="Q145" s="283"/>
      <c r="R145" s="283"/>
      <c r="S145" s="272"/>
      <c r="U145" s="271"/>
      <c r="V145" s="271"/>
      <c r="W145" s="271"/>
      <c r="X145" s="271"/>
    </row>
    <row r="146" spans="1:34" x14ac:dyDescent="0.2">
      <c r="A146" s="266">
        <v>9</v>
      </c>
      <c r="B146" s="273" t="s">
        <v>251</v>
      </c>
      <c r="C146" s="292">
        <v>2</v>
      </c>
      <c r="D146" s="259">
        <v>2</v>
      </c>
      <c r="E146" s="267">
        <v>7.9980000000000002</v>
      </c>
      <c r="F146" s="269">
        <v>2</v>
      </c>
      <c r="G146" s="269">
        <v>4.1269679999999997</v>
      </c>
      <c r="H146" s="259">
        <v>41269680</v>
      </c>
      <c r="I146" s="302"/>
      <c r="P146" s="283"/>
      <c r="Q146" s="283"/>
      <c r="R146" s="283"/>
      <c r="S146" s="272"/>
      <c r="U146" s="271"/>
      <c r="V146" s="271"/>
      <c r="W146" s="271"/>
      <c r="X146" s="271"/>
    </row>
    <row r="147" spans="1:34" x14ac:dyDescent="0.2">
      <c r="A147" s="266">
        <v>10</v>
      </c>
      <c r="B147" s="273" t="s">
        <v>273</v>
      </c>
      <c r="C147" s="292">
        <v>2</v>
      </c>
      <c r="D147" s="259">
        <v>2</v>
      </c>
      <c r="E147" s="267">
        <v>9.7205999999999975</v>
      </c>
      <c r="F147" s="269">
        <v>2</v>
      </c>
      <c r="G147" s="269">
        <v>4.4473874999999996</v>
      </c>
      <c r="H147" s="259">
        <v>44473875</v>
      </c>
      <c r="S147" s="272"/>
      <c r="U147" s="271"/>
      <c r="V147" s="271"/>
      <c r="W147" s="271"/>
      <c r="X147" s="271"/>
    </row>
    <row r="148" spans="1:34" x14ac:dyDescent="0.2">
      <c r="A148" s="266">
        <v>11</v>
      </c>
      <c r="B148" s="273" t="s">
        <v>299</v>
      </c>
      <c r="C148" s="292" t="s">
        <v>300</v>
      </c>
      <c r="D148" s="259">
        <v>0.65</v>
      </c>
      <c r="E148" s="267">
        <v>0.4652</v>
      </c>
      <c r="F148" s="269">
        <v>0.65</v>
      </c>
      <c r="G148" s="269">
        <v>0.23865</v>
      </c>
      <c r="H148" s="259">
        <v>2386500</v>
      </c>
      <c r="S148" s="272"/>
      <c r="U148" s="271"/>
      <c r="V148" s="271"/>
      <c r="W148" s="271"/>
      <c r="X148" s="271"/>
    </row>
    <row r="149" spans="1:34" x14ac:dyDescent="0.2">
      <c r="A149" s="266">
        <v>12</v>
      </c>
      <c r="B149" s="273" t="s">
        <v>309</v>
      </c>
      <c r="C149" s="292" t="s">
        <v>313</v>
      </c>
      <c r="D149" s="259">
        <v>1.5</v>
      </c>
      <c r="E149" s="267">
        <v>1.3812</v>
      </c>
      <c r="F149" s="269">
        <v>1.5</v>
      </c>
      <c r="G149" s="269">
        <v>0.39502320000000002</v>
      </c>
      <c r="H149" s="259">
        <v>3950232</v>
      </c>
      <c r="S149" s="272"/>
      <c r="U149" s="271"/>
      <c r="V149" s="271"/>
      <c r="W149" s="271"/>
      <c r="X149" s="271"/>
    </row>
    <row r="150" spans="1:34" x14ac:dyDescent="0.2">
      <c r="A150" s="266">
        <v>13</v>
      </c>
      <c r="B150" s="273" t="s">
        <v>310</v>
      </c>
      <c r="C150" s="292" t="s">
        <v>312</v>
      </c>
      <c r="D150" s="259">
        <v>0.8</v>
      </c>
      <c r="E150" s="267">
        <v>0.37319999999999998</v>
      </c>
      <c r="F150" s="269">
        <v>0.8</v>
      </c>
      <c r="G150" s="269">
        <v>0.1470408</v>
      </c>
      <c r="H150" s="259">
        <v>1470408</v>
      </c>
      <c r="S150" s="272"/>
      <c r="U150" s="271"/>
      <c r="V150" s="271"/>
      <c r="W150" s="271"/>
      <c r="X150" s="271"/>
    </row>
    <row r="151" spans="1:34" x14ac:dyDescent="0.2">
      <c r="A151" s="266">
        <v>14</v>
      </c>
      <c r="B151" s="273" t="s">
        <v>311</v>
      </c>
      <c r="C151" s="292" t="s">
        <v>312</v>
      </c>
      <c r="D151" s="259">
        <v>0.8</v>
      </c>
      <c r="E151" s="267">
        <v>0</v>
      </c>
      <c r="F151" s="269">
        <v>0.8</v>
      </c>
      <c r="G151" s="269">
        <v>0</v>
      </c>
      <c r="H151" s="259">
        <v>0</v>
      </c>
      <c r="I151" s="302"/>
      <c r="P151" s="283"/>
      <c r="Q151" s="283"/>
      <c r="R151" s="283"/>
      <c r="S151" s="272"/>
      <c r="U151" s="271"/>
      <c r="V151" s="271"/>
      <c r="W151" s="271"/>
      <c r="X151" s="271"/>
    </row>
    <row r="152" spans="1:34" s="287" customFormat="1" ht="15.75" x14ac:dyDescent="0.25">
      <c r="A152" s="262">
        <v>15</v>
      </c>
      <c r="B152" s="303" t="s">
        <v>170</v>
      </c>
      <c r="C152" s="262">
        <v>23.8</v>
      </c>
      <c r="D152" s="294">
        <v>23.8</v>
      </c>
      <c r="E152" s="282">
        <v>49.5986276</v>
      </c>
      <c r="F152" s="281"/>
      <c r="G152" s="281">
        <v>21.969930476759998</v>
      </c>
      <c r="H152" s="290">
        <v>219699304.7676</v>
      </c>
      <c r="I152" s="304"/>
      <c r="J152" s="286"/>
      <c r="K152" s="286"/>
      <c r="L152" s="286"/>
      <c r="P152" s="288"/>
      <c r="Q152" s="288"/>
      <c r="R152" s="288"/>
      <c r="S152" s="288"/>
      <c r="U152" s="289"/>
      <c r="V152" s="289"/>
      <c r="W152" s="289"/>
      <c r="X152" s="289"/>
    </row>
    <row r="153" spans="1:34" ht="15.75" x14ac:dyDescent="0.25">
      <c r="A153" s="262" t="s">
        <v>171</v>
      </c>
      <c r="B153" s="280" t="s">
        <v>172</v>
      </c>
      <c r="C153" s="266"/>
      <c r="D153" s="293"/>
      <c r="E153" s="268"/>
      <c r="F153" s="269"/>
      <c r="G153" s="269"/>
      <c r="H153" s="259"/>
      <c r="P153" s="271"/>
      <c r="Q153" s="271"/>
      <c r="R153" s="271"/>
      <c r="U153" s="271"/>
      <c r="V153" s="271"/>
      <c r="W153" s="271"/>
      <c r="X153" s="271"/>
    </row>
    <row r="154" spans="1:34" s="305" customFormat="1" x14ac:dyDescent="0.2">
      <c r="A154" s="266">
        <v>1</v>
      </c>
      <c r="B154" s="258" t="s">
        <v>173</v>
      </c>
      <c r="C154" s="266" t="s">
        <v>174</v>
      </c>
      <c r="D154" s="293">
        <v>1.5</v>
      </c>
      <c r="E154" s="267">
        <v>-1.602E-2</v>
      </c>
      <c r="F154" s="269">
        <v>4.4450000000000003</v>
      </c>
      <c r="G154" s="269">
        <v>-7.1208899999999978E-3</v>
      </c>
      <c r="H154" s="259">
        <v>-71208.89999999998</v>
      </c>
      <c r="I154" s="257"/>
      <c r="J154" s="257"/>
      <c r="K154" s="257"/>
      <c r="L154" s="257"/>
      <c r="M154" s="255"/>
      <c r="N154" s="255"/>
      <c r="O154" s="255"/>
      <c r="P154" s="283"/>
      <c r="Q154" s="283"/>
      <c r="R154" s="283"/>
      <c r="S154" s="272"/>
      <c r="T154" s="255"/>
      <c r="U154" s="271"/>
      <c r="V154" s="271"/>
      <c r="W154" s="271"/>
      <c r="X154" s="271"/>
      <c r="Y154" s="255"/>
      <c r="Z154" s="255"/>
      <c r="AA154" s="255"/>
      <c r="AB154" s="255"/>
      <c r="AC154" s="255"/>
      <c r="AD154" s="255"/>
      <c r="AE154" s="255"/>
      <c r="AF154" s="255"/>
      <c r="AG154" s="255"/>
      <c r="AH154" s="255"/>
    </row>
    <row r="155" spans="1:34" s="305" customFormat="1" x14ac:dyDescent="0.2">
      <c r="A155" s="266">
        <v>2</v>
      </c>
      <c r="B155" s="258" t="s">
        <v>175</v>
      </c>
      <c r="C155" s="266" t="s">
        <v>176</v>
      </c>
      <c r="D155" s="301">
        <v>1</v>
      </c>
      <c r="E155" s="267">
        <v>3.3127900000000001</v>
      </c>
      <c r="F155" s="269">
        <v>4.4450000000000003</v>
      </c>
      <c r="G155" s="269">
        <v>1.4725351550000001</v>
      </c>
      <c r="H155" s="259">
        <v>14725351.550000001</v>
      </c>
      <c r="I155" s="257"/>
      <c r="J155" s="257"/>
      <c r="K155" s="257"/>
      <c r="L155" s="257"/>
      <c r="M155" s="255"/>
      <c r="N155" s="255"/>
      <c r="O155" s="255"/>
      <c r="P155" s="283"/>
      <c r="Q155" s="283"/>
      <c r="R155" s="283"/>
      <c r="S155" s="272"/>
      <c r="T155" s="255"/>
      <c r="U155" s="271"/>
      <c r="V155" s="271"/>
      <c r="W155" s="271"/>
      <c r="X155" s="271"/>
      <c r="Y155" s="255"/>
      <c r="Z155" s="255"/>
      <c r="AA155" s="255"/>
      <c r="AB155" s="255"/>
      <c r="AC155" s="255"/>
      <c r="AD155" s="255"/>
      <c r="AE155" s="255"/>
      <c r="AF155" s="255"/>
      <c r="AG155" s="255"/>
      <c r="AH155" s="255"/>
    </row>
    <row r="156" spans="1:34" x14ac:dyDescent="0.2">
      <c r="A156" s="266">
        <v>3</v>
      </c>
      <c r="B156" s="258" t="s">
        <v>177</v>
      </c>
      <c r="C156" s="266" t="s">
        <v>174</v>
      </c>
      <c r="D156" s="293">
        <v>1.5</v>
      </c>
      <c r="E156" s="267">
        <v>3.5003500000000001</v>
      </c>
      <c r="F156" s="269">
        <v>4.4450000000000003</v>
      </c>
      <c r="G156" s="269">
        <v>1.5559055750000002</v>
      </c>
      <c r="H156" s="259">
        <v>15559055.750000002</v>
      </c>
      <c r="P156" s="283"/>
      <c r="Q156" s="283"/>
      <c r="R156" s="283"/>
      <c r="S156" s="272"/>
      <c r="U156" s="271"/>
      <c r="V156" s="271"/>
      <c r="W156" s="271"/>
      <c r="X156" s="271"/>
    </row>
    <row r="157" spans="1:34" s="305" customFormat="1" x14ac:dyDescent="0.2">
      <c r="A157" s="266">
        <v>4</v>
      </c>
      <c r="B157" s="258" t="s">
        <v>178</v>
      </c>
      <c r="C157" s="266" t="s">
        <v>174</v>
      </c>
      <c r="D157" s="293">
        <v>1.5</v>
      </c>
      <c r="E157" s="267">
        <v>0.74323499999999998</v>
      </c>
      <c r="F157" s="269">
        <v>4.4450000000000003</v>
      </c>
      <c r="G157" s="269">
        <v>0.33036795750000003</v>
      </c>
      <c r="H157" s="259">
        <v>3303679.5750000002</v>
      </c>
      <c r="I157" s="257"/>
      <c r="J157" s="257"/>
      <c r="K157" s="257"/>
      <c r="L157" s="257"/>
      <c r="M157" s="255"/>
      <c r="N157" s="255"/>
      <c r="O157" s="255"/>
      <c r="P157" s="283"/>
      <c r="Q157" s="283"/>
      <c r="R157" s="283"/>
      <c r="S157" s="272"/>
      <c r="T157" s="255"/>
      <c r="U157" s="271"/>
      <c r="V157" s="271"/>
      <c r="W157" s="271"/>
      <c r="X157" s="271"/>
      <c r="Y157" s="255"/>
      <c r="Z157" s="255"/>
      <c r="AA157" s="255"/>
      <c r="AB157" s="255"/>
      <c r="AC157" s="255"/>
      <c r="AD157" s="255"/>
      <c r="AE157" s="255"/>
      <c r="AF157" s="255"/>
      <c r="AG157" s="255"/>
      <c r="AH157" s="255"/>
    </row>
    <row r="158" spans="1:34" x14ac:dyDescent="0.2">
      <c r="A158" s="266">
        <v>5</v>
      </c>
      <c r="B158" s="258" t="s">
        <v>179</v>
      </c>
      <c r="C158" s="266" t="s">
        <v>176</v>
      </c>
      <c r="D158" s="301">
        <v>1</v>
      </c>
      <c r="E158" s="267">
        <v>4.2500359999999988</v>
      </c>
      <c r="F158" s="269">
        <v>4.03</v>
      </c>
      <c r="G158" s="269">
        <v>1.7127645080000002</v>
      </c>
      <c r="H158" s="259">
        <v>17127645.080000002</v>
      </c>
      <c r="P158" s="283"/>
      <c r="Q158" s="283"/>
      <c r="R158" s="283"/>
      <c r="S158" s="272"/>
      <c r="U158" s="271"/>
      <c r="V158" s="271"/>
      <c r="W158" s="271"/>
      <c r="X158" s="271"/>
    </row>
    <row r="159" spans="1:34" s="305" customFormat="1" x14ac:dyDescent="0.2">
      <c r="A159" s="266">
        <v>6</v>
      </c>
      <c r="B159" s="258" t="s">
        <v>180</v>
      </c>
      <c r="C159" s="266" t="s">
        <v>181</v>
      </c>
      <c r="D159" s="293">
        <v>1.3</v>
      </c>
      <c r="E159" s="267">
        <v>1.8556539999999999</v>
      </c>
      <c r="F159" s="269">
        <v>3.8410000000000002</v>
      </c>
      <c r="G159" s="269">
        <v>0.71275670140000014</v>
      </c>
      <c r="H159" s="259">
        <v>7127567.0140000014</v>
      </c>
      <c r="I159" s="257"/>
      <c r="J159" s="257"/>
      <c r="K159" s="257"/>
      <c r="L159" s="257"/>
      <c r="M159" s="255"/>
      <c r="N159" s="255"/>
      <c r="O159" s="255"/>
      <c r="P159" s="283"/>
      <c r="Q159" s="283"/>
      <c r="R159" s="283"/>
      <c r="S159" s="272"/>
      <c r="T159" s="255"/>
      <c r="U159" s="271"/>
      <c r="V159" s="271"/>
      <c r="W159" s="271"/>
      <c r="X159" s="271"/>
      <c r="Y159" s="255"/>
      <c r="Z159" s="255"/>
      <c r="AA159" s="255"/>
      <c r="AB159" s="255"/>
      <c r="AC159" s="255"/>
      <c r="AD159" s="255"/>
      <c r="AE159" s="255"/>
      <c r="AF159" s="255"/>
      <c r="AG159" s="255"/>
      <c r="AH159" s="255"/>
    </row>
    <row r="160" spans="1:34" x14ac:dyDescent="0.2">
      <c r="A160" s="266">
        <v>7</v>
      </c>
      <c r="B160" s="258" t="s">
        <v>182</v>
      </c>
      <c r="C160" s="266" t="s">
        <v>176</v>
      </c>
      <c r="D160" s="293">
        <v>1</v>
      </c>
      <c r="E160" s="267">
        <v>2.7849650000000001</v>
      </c>
      <c r="F160" s="269">
        <v>3.8330000000000002</v>
      </c>
      <c r="G160" s="269">
        <v>1.0685706245</v>
      </c>
      <c r="H160" s="259">
        <v>10685706.244999999</v>
      </c>
      <c r="P160" s="283"/>
      <c r="Q160" s="283"/>
      <c r="R160" s="283"/>
      <c r="S160" s="272"/>
      <c r="U160" s="271"/>
      <c r="V160" s="271"/>
      <c r="W160" s="271"/>
      <c r="X160" s="271"/>
    </row>
    <row r="161" spans="1:34" x14ac:dyDescent="0.2">
      <c r="A161" s="266">
        <v>8</v>
      </c>
      <c r="B161" s="258" t="s">
        <v>183</v>
      </c>
      <c r="C161" s="266" t="s">
        <v>176</v>
      </c>
      <c r="D161" s="301">
        <v>1</v>
      </c>
      <c r="E161" s="267">
        <v>2.8632</v>
      </c>
      <c r="F161" s="269">
        <v>3.65</v>
      </c>
      <c r="G161" s="269">
        <v>1.0461851280000001</v>
      </c>
      <c r="H161" s="259">
        <v>10461851.280000001</v>
      </c>
      <c r="P161" s="283"/>
      <c r="Q161" s="283"/>
      <c r="R161" s="283"/>
      <c r="S161" s="272"/>
      <c r="U161" s="271"/>
      <c r="V161" s="271"/>
      <c r="W161" s="271"/>
      <c r="X161" s="271"/>
    </row>
    <row r="162" spans="1:34" s="306" customFormat="1" ht="15.75" x14ac:dyDescent="0.25">
      <c r="A162" s="262"/>
      <c r="B162" s="280" t="s">
        <v>184</v>
      </c>
      <c r="C162" s="262">
        <v>9.8000000000000007</v>
      </c>
      <c r="D162" s="294">
        <v>9.8000000000000007</v>
      </c>
      <c r="E162" s="282">
        <v>19.294209999999996</v>
      </c>
      <c r="F162" s="281"/>
      <c r="G162" s="281">
        <v>7.8919647594000013</v>
      </c>
      <c r="H162" s="290">
        <v>78919647.594000012</v>
      </c>
      <c r="I162" s="286"/>
      <c r="J162" s="286"/>
      <c r="K162" s="286"/>
      <c r="L162" s="286"/>
      <c r="M162" s="287"/>
      <c r="N162" s="287"/>
      <c r="O162" s="287"/>
      <c r="P162" s="288"/>
      <c r="Q162" s="288"/>
      <c r="R162" s="288"/>
      <c r="S162" s="295"/>
      <c r="T162" s="287"/>
      <c r="U162" s="289"/>
      <c r="V162" s="289"/>
      <c r="W162" s="289"/>
      <c r="X162" s="289"/>
      <c r="Y162" s="287"/>
      <c r="Z162" s="287"/>
      <c r="AA162" s="287"/>
      <c r="AB162" s="287"/>
      <c r="AC162" s="287"/>
      <c r="AD162" s="287"/>
      <c r="AE162" s="287"/>
      <c r="AF162" s="287"/>
      <c r="AG162" s="287"/>
      <c r="AH162" s="287"/>
    </row>
    <row r="163" spans="1:34" s="306" customFormat="1" ht="15.75" x14ac:dyDescent="0.25">
      <c r="A163" s="262"/>
      <c r="B163" s="280" t="s">
        <v>185</v>
      </c>
      <c r="C163" s="290">
        <v>52.500000000000007</v>
      </c>
      <c r="D163" s="290">
        <v>52.500000000000014</v>
      </c>
      <c r="E163" s="282">
        <v>151.37452710000002</v>
      </c>
      <c r="F163" s="281"/>
      <c r="G163" s="281">
        <v>60.949292395480001</v>
      </c>
      <c r="H163" s="290">
        <v>609492923.95480001</v>
      </c>
      <c r="I163" s="286"/>
      <c r="J163" s="286"/>
      <c r="K163" s="286"/>
      <c r="L163" s="286"/>
      <c r="M163" s="287"/>
      <c r="N163" s="287"/>
      <c r="O163" s="287"/>
      <c r="P163" s="288"/>
      <c r="Q163" s="288"/>
      <c r="R163" s="288"/>
      <c r="S163" s="283"/>
      <c r="T163" s="255"/>
      <c r="U163" s="271"/>
      <c r="V163" s="271"/>
      <c r="W163" s="271"/>
      <c r="X163" s="271"/>
      <c r="Y163" s="287"/>
      <c r="Z163" s="287"/>
      <c r="AA163" s="287"/>
      <c r="AB163" s="287"/>
      <c r="AC163" s="287"/>
      <c r="AD163" s="287"/>
      <c r="AE163" s="287"/>
      <c r="AF163" s="287"/>
      <c r="AG163" s="287"/>
      <c r="AH163" s="287"/>
    </row>
    <row r="164" spans="1:34" x14ac:dyDescent="0.2">
      <c r="A164" s="449" t="s">
        <v>186</v>
      </c>
      <c r="B164" s="449"/>
      <c r="C164" s="449"/>
      <c r="D164" s="449"/>
      <c r="E164" s="449"/>
      <c r="F164" s="449"/>
      <c r="G164" s="449"/>
      <c r="H164" s="449"/>
      <c r="V164" s="271"/>
      <c r="W164" s="271"/>
      <c r="X164" s="271"/>
    </row>
    <row r="165" spans="1:34" ht="7.5" customHeight="1" x14ac:dyDescent="0.2">
      <c r="A165" s="449"/>
      <c r="B165" s="449"/>
      <c r="C165" s="449"/>
      <c r="D165" s="449"/>
      <c r="E165" s="449"/>
      <c r="F165" s="449"/>
      <c r="G165" s="449"/>
      <c r="H165" s="449"/>
      <c r="V165" s="271"/>
      <c r="W165" s="271"/>
      <c r="X165" s="271"/>
    </row>
    <row r="166" spans="1:34" ht="15.75" x14ac:dyDescent="0.25">
      <c r="A166" s="264">
        <v>1</v>
      </c>
      <c r="B166" s="263" t="s">
        <v>187</v>
      </c>
      <c r="C166" s="327">
        <v>91.35</v>
      </c>
      <c r="D166" s="327">
        <v>91.35</v>
      </c>
      <c r="E166" s="328">
        <v>373.41399999999999</v>
      </c>
      <c r="F166" s="259"/>
      <c r="G166" s="260"/>
      <c r="H166" s="259"/>
      <c r="V166" s="271"/>
      <c r="W166" s="271"/>
      <c r="X166" s="271"/>
    </row>
    <row r="167" spans="1:34" ht="15.75" x14ac:dyDescent="0.25">
      <c r="A167" s="266">
        <v>2</v>
      </c>
      <c r="B167" s="280" t="s">
        <v>188</v>
      </c>
      <c r="C167" s="267"/>
      <c r="D167" s="267"/>
      <c r="E167" s="268"/>
      <c r="F167" s="259"/>
      <c r="G167" s="260"/>
      <c r="H167" s="259"/>
      <c r="V167" s="271"/>
      <c r="W167" s="271"/>
      <c r="X167" s="271"/>
    </row>
    <row r="168" spans="1:34" x14ac:dyDescent="0.2">
      <c r="A168" s="307" t="s">
        <v>189</v>
      </c>
      <c r="B168" s="258" t="s">
        <v>196</v>
      </c>
      <c r="C168" s="267">
        <v>0.8</v>
      </c>
      <c r="D168" s="267">
        <v>0.8</v>
      </c>
      <c r="E168" s="268">
        <v>0</v>
      </c>
      <c r="F168" s="259"/>
      <c r="G168" s="260"/>
      <c r="H168" s="259"/>
      <c r="V168" s="271"/>
      <c r="W168" s="271"/>
      <c r="X168" s="271"/>
    </row>
    <row r="169" spans="1:34" x14ac:dyDescent="0.2">
      <c r="A169" s="307" t="s">
        <v>191</v>
      </c>
      <c r="B169" s="258" t="s">
        <v>198</v>
      </c>
      <c r="C169" s="267">
        <v>1.7</v>
      </c>
      <c r="D169" s="267">
        <v>1.7</v>
      </c>
      <c r="E169" s="268">
        <v>6.2236399999999996</v>
      </c>
      <c r="F169" s="259"/>
      <c r="G169" s="260"/>
      <c r="H169" s="259"/>
      <c r="V169" s="271"/>
      <c r="W169" s="271"/>
      <c r="X169" s="271"/>
    </row>
    <row r="170" spans="1:34" s="287" customFormat="1" ht="15" customHeight="1" x14ac:dyDescent="0.25">
      <c r="A170" s="280"/>
      <c r="B170" s="280" t="s">
        <v>314</v>
      </c>
      <c r="C170" s="282">
        <v>2.5</v>
      </c>
      <c r="D170" s="282">
        <v>2.5</v>
      </c>
      <c r="E170" s="284">
        <v>6.2236399999999996</v>
      </c>
      <c r="F170" s="290"/>
      <c r="G170" s="308"/>
      <c r="H170" s="290"/>
      <c r="I170" s="286"/>
      <c r="J170" s="286"/>
      <c r="K170" s="286"/>
      <c r="L170" s="286"/>
      <c r="S170" s="255"/>
      <c r="T170" s="255"/>
      <c r="U170" s="255"/>
      <c r="V170" s="271"/>
      <c r="W170" s="271"/>
      <c r="X170" s="271"/>
    </row>
    <row r="171" spans="1:34" s="287" customFormat="1" ht="15.75" x14ac:dyDescent="0.25">
      <c r="A171" s="262">
        <v>3</v>
      </c>
      <c r="B171" s="280" t="s">
        <v>252</v>
      </c>
      <c r="C171" s="282">
        <v>18</v>
      </c>
      <c r="D171" s="282">
        <v>18</v>
      </c>
      <c r="E171" s="284">
        <v>73.597999999999999</v>
      </c>
      <c r="F171" s="290"/>
      <c r="G171" s="308"/>
      <c r="H171" s="290"/>
      <c r="I171" s="286"/>
      <c r="J171" s="286"/>
      <c r="K171" s="286"/>
      <c r="L171" s="286"/>
      <c r="S171" s="255"/>
      <c r="T171" s="255"/>
      <c r="U171" s="255"/>
      <c r="V171" s="271"/>
      <c r="W171" s="271"/>
      <c r="X171" s="271"/>
    </row>
    <row r="172" spans="1:34" s="287" customFormat="1" ht="15.75" x14ac:dyDescent="0.25">
      <c r="A172" s="280"/>
      <c r="B172" s="280" t="s">
        <v>200</v>
      </c>
      <c r="C172" s="282">
        <v>111.85</v>
      </c>
      <c r="D172" s="282">
        <v>111.85</v>
      </c>
      <c r="E172" s="284">
        <v>453.23563999999999</v>
      </c>
      <c r="F172" s="290"/>
      <c r="G172" s="308"/>
      <c r="H172" s="290"/>
      <c r="I172" s="286"/>
      <c r="J172" s="286"/>
      <c r="K172" s="286"/>
      <c r="L172" s="286"/>
      <c r="S172" s="255"/>
      <c r="T172" s="255"/>
      <c r="U172" s="255"/>
      <c r="V172" s="271"/>
      <c r="W172" s="271"/>
      <c r="X172" s="271"/>
    </row>
    <row r="173" spans="1:34" ht="15" customHeight="1" x14ac:dyDescent="0.2">
      <c r="A173" s="437" t="s">
        <v>278</v>
      </c>
      <c r="B173" s="437" t="s">
        <v>1</v>
      </c>
      <c r="C173" s="437" t="s">
        <v>2</v>
      </c>
      <c r="D173" s="438" t="s">
        <v>3</v>
      </c>
      <c r="E173" s="438" t="s">
        <v>329</v>
      </c>
      <c r="F173" s="443" t="s">
        <v>330</v>
      </c>
      <c r="G173" s="445" t="s">
        <v>331</v>
      </c>
      <c r="H173" s="440" t="s">
        <v>331</v>
      </c>
      <c r="V173" s="271"/>
      <c r="W173" s="271"/>
      <c r="X173" s="271"/>
    </row>
    <row r="174" spans="1:34" x14ac:dyDescent="0.2">
      <c r="A174" s="437"/>
      <c r="B174" s="437"/>
      <c r="C174" s="437"/>
      <c r="D174" s="438"/>
      <c r="E174" s="438"/>
      <c r="F174" s="443"/>
      <c r="G174" s="446"/>
      <c r="H174" s="441"/>
      <c r="V174" s="271"/>
      <c r="W174" s="271"/>
      <c r="X174" s="271"/>
    </row>
    <row r="175" spans="1:34" x14ac:dyDescent="0.2">
      <c r="A175" s="437"/>
      <c r="B175" s="437"/>
      <c r="C175" s="437"/>
      <c r="D175" s="438"/>
      <c r="E175" s="438"/>
      <c r="F175" s="443"/>
      <c r="G175" s="446"/>
      <c r="H175" s="441"/>
      <c r="V175" s="271"/>
      <c r="W175" s="271"/>
      <c r="X175" s="271"/>
    </row>
    <row r="176" spans="1:34" x14ac:dyDescent="0.2">
      <c r="A176" s="437"/>
      <c r="B176" s="437"/>
      <c r="C176" s="437"/>
      <c r="D176" s="438"/>
      <c r="E176" s="438"/>
      <c r="F176" s="443"/>
      <c r="G176" s="446"/>
      <c r="H176" s="441"/>
      <c r="V176" s="271"/>
      <c r="W176" s="271"/>
      <c r="X176" s="271"/>
    </row>
    <row r="177" spans="1:24" x14ac:dyDescent="0.2">
      <c r="A177" s="437"/>
      <c r="B177" s="437"/>
      <c r="C177" s="437"/>
      <c r="D177" s="438"/>
      <c r="E177" s="438"/>
      <c r="F177" s="443"/>
      <c r="G177" s="447"/>
      <c r="H177" s="442"/>
      <c r="V177" s="271"/>
      <c r="W177" s="271"/>
      <c r="X177" s="271"/>
    </row>
    <row r="178" spans="1:24" ht="15.75" x14ac:dyDescent="0.2">
      <c r="A178" s="309" t="s">
        <v>202</v>
      </c>
      <c r="B178" s="449" t="s">
        <v>203</v>
      </c>
      <c r="C178" s="449"/>
      <c r="D178" s="449"/>
      <c r="E178" s="449"/>
      <c r="F178" s="449"/>
      <c r="G178" s="449"/>
      <c r="H178" s="449"/>
      <c r="V178" s="271"/>
      <c r="W178" s="271"/>
      <c r="X178" s="271"/>
    </row>
    <row r="179" spans="1:24" ht="15.75" x14ac:dyDescent="0.25">
      <c r="A179" s="262"/>
      <c r="B179" s="263" t="s">
        <v>204</v>
      </c>
      <c r="C179" s="264"/>
      <c r="D179" s="264"/>
      <c r="E179" s="265"/>
      <c r="F179" s="259"/>
      <c r="G179" s="260"/>
      <c r="H179" s="259"/>
      <c r="V179" s="271"/>
      <c r="W179" s="271"/>
      <c r="X179" s="271"/>
    </row>
    <row r="180" spans="1:24" ht="15.75" x14ac:dyDescent="0.25">
      <c r="A180" s="266" t="s">
        <v>116</v>
      </c>
      <c r="B180" s="280" t="s">
        <v>205</v>
      </c>
      <c r="C180" s="266"/>
      <c r="D180" s="266"/>
      <c r="E180" s="274"/>
      <c r="F180" s="259"/>
      <c r="G180" s="260"/>
      <c r="H180" s="259"/>
      <c r="V180" s="271"/>
      <c r="W180" s="271"/>
      <c r="X180" s="271"/>
    </row>
    <row r="181" spans="1:24" x14ac:dyDescent="0.2">
      <c r="A181" s="266">
        <v>1</v>
      </c>
      <c r="B181" s="258" t="s">
        <v>206</v>
      </c>
      <c r="C181" s="266" t="s">
        <v>29</v>
      </c>
      <c r="D181" s="267">
        <v>10.199999999999999</v>
      </c>
      <c r="E181" s="268">
        <v>0</v>
      </c>
      <c r="F181" s="269">
        <v>5.89</v>
      </c>
      <c r="G181" s="269">
        <v>0</v>
      </c>
      <c r="H181" s="269">
        <v>0</v>
      </c>
      <c r="P181" s="283"/>
      <c r="Q181" s="283"/>
      <c r="R181" s="283"/>
      <c r="S181" s="272"/>
      <c r="U181" s="271"/>
      <c r="V181" s="271"/>
      <c r="W181" s="271"/>
      <c r="X181" s="271"/>
    </row>
    <row r="182" spans="1:24" x14ac:dyDescent="0.2">
      <c r="A182" s="266">
        <v>2</v>
      </c>
      <c r="B182" s="258" t="s">
        <v>206</v>
      </c>
      <c r="C182" s="266" t="s">
        <v>207</v>
      </c>
      <c r="D182" s="267">
        <v>20</v>
      </c>
      <c r="E182" s="268">
        <v>62.898000000000003</v>
      </c>
      <c r="F182" s="269">
        <v>6.11</v>
      </c>
      <c r="G182" s="269">
        <v>38.430678</v>
      </c>
      <c r="H182" s="269">
        <v>384306780</v>
      </c>
      <c r="S182" s="272"/>
      <c r="U182" s="271"/>
      <c r="V182" s="271"/>
      <c r="W182" s="271"/>
      <c r="X182" s="271"/>
    </row>
    <row r="183" spans="1:24" x14ac:dyDescent="0.2">
      <c r="A183" s="266">
        <v>3</v>
      </c>
      <c r="B183" s="258" t="s">
        <v>208</v>
      </c>
      <c r="C183" s="266" t="s">
        <v>209</v>
      </c>
      <c r="D183" s="267">
        <v>20</v>
      </c>
      <c r="E183" s="267">
        <v>64.526399999999995</v>
      </c>
      <c r="F183" s="269">
        <v>6.111713</v>
      </c>
      <c r="G183" s="269">
        <v>39.436683772320002</v>
      </c>
      <c r="H183" s="269">
        <v>394366837.72320002</v>
      </c>
      <c r="P183" s="283"/>
      <c r="Q183" s="283"/>
      <c r="R183" s="283"/>
      <c r="S183" s="272"/>
      <c r="U183" s="271"/>
      <c r="V183" s="271"/>
      <c r="W183" s="271"/>
      <c r="X183" s="271"/>
    </row>
    <row r="184" spans="1:24" x14ac:dyDescent="0.2">
      <c r="A184" s="266">
        <v>4</v>
      </c>
      <c r="B184" s="258" t="s">
        <v>210</v>
      </c>
      <c r="C184" s="266" t="s">
        <v>209</v>
      </c>
      <c r="D184" s="267">
        <v>18</v>
      </c>
      <c r="E184" s="267">
        <v>53.116466000000003</v>
      </c>
      <c r="F184" s="269">
        <v>5.9259050000000002</v>
      </c>
      <c r="G184" s="269">
        <v>31.432628183232499</v>
      </c>
      <c r="H184" s="269">
        <v>314326281.83232498</v>
      </c>
      <c r="Q184" s="283"/>
      <c r="S184" s="272"/>
      <c r="U184" s="271"/>
      <c r="V184" s="271"/>
      <c r="W184" s="271"/>
      <c r="X184" s="271"/>
    </row>
    <row r="185" spans="1:24" x14ac:dyDescent="0.2">
      <c r="A185" s="266">
        <v>5</v>
      </c>
      <c r="B185" s="258" t="s">
        <v>211</v>
      </c>
      <c r="C185" s="266" t="s">
        <v>29</v>
      </c>
      <c r="D185" s="267">
        <v>7</v>
      </c>
      <c r="E185" s="268">
        <v>16.326360000000001</v>
      </c>
      <c r="F185" s="269">
        <v>6.3315999999999999</v>
      </c>
      <c r="G185" s="269">
        <v>10.337198097600002</v>
      </c>
      <c r="H185" s="269">
        <v>103371980.97600001</v>
      </c>
      <c r="P185" s="283"/>
      <c r="Q185" s="283"/>
      <c r="R185" s="283"/>
      <c r="S185" s="272"/>
      <c r="U185" s="271"/>
      <c r="V185" s="271"/>
      <c r="W185" s="271"/>
      <c r="X185" s="271"/>
    </row>
    <row r="186" spans="1:24" x14ac:dyDescent="0.2">
      <c r="A186" s="266">
        <v>6</v>
      </c>
      <c r="B186" s="258" t="s">
        <v>212</v>
      </c>
      <c r="C186" s="266" t="s">
        <v>29</v>
      </c>
      <c r="D186" s="267">
        <v>6</v>
      </c>
      <c r="E186" s="268">
        <v>18.500640000000001</v>
      </c>
      <c r="F186" s="269">
        <v>6.1801899999999996</v>
      </c>
      <c r="G186" s="269">
        <v>11.441516032159999</v>
      </c>
      <c r="H186" s="269">
        <v>114415160.32159999</v>
      </c>
      <c r="P186" s="283"/>
      <c r="Q186" s="283"/>
      <c r="R186" s="283"/>
      <c r="S186" s="272"/>
      <c r="U186" s="271"/>
      <c r="V186" s="271"/>
      <c r="W186" s="271"/>
      <c r="X186" s="271"/>
    </row>
    <row r="187" spans="1:24" x14ac:dyDescent="0.2">
      <c r="A187" s="266">
        <v>7</v>
      </c>
      <c r="B187" s="258" t="s">
        <v>250</v>
      </c>
      <c r="C187" s="266" t="s">
        <v>34</v>
      </c>
      <c r="D187" s="267">
        <v>13.5</v>
      </c>
      <c r="E187" s="267">
        <v>20.363999999999997</v>
      </c>
      <c r="F187" s="269">
        <v>6.4675000000000002</v>
      </c>
      <c r="G187" s="269">
        <v>11.8874225</v>
      </c>
      <c r="H187" s="269">
        <v>118874225</v>
      </c>
      <c r="S187" s="272"/>
      <c r="U187" s="271"/>
      <c r="V187" s="271"/>
      <c r="W187" s="271"/>
      <c r="X187" s="271"/>
    </row>
    <row r="188" spans="1:24" s="287" customFormat="1" ht="15.75" x14ac:dyDescent="0.25">
      <c r="A188" s="262"/>
      <c r="B188" s="280" t="s">
        <v>317</v>
      </c>
      <c r="C188" s="262">
        <v>131</v>
      </c>
      <c r="D188" s="282">
        <v>94.7</v>
      </c>
      <c r="E188" s="282">
        <v>235.73186600000002</v>
      </c>
      <c r="F188" s="281"/>
      <c r="G188" s="281">
        <v>142.96612658531251</v>
      </c>
      <c r="H188" s="281">
        <v>1429661265.8531251</v>
      </c>
      <c r="I188" s="286"/>
      <c r="J188" s="286"/>
      <c r="K188" s="286"/>
      <c r="L188" s="286"/>
      <c r="P188" s="288"/>
      <c r="Q188" s="288"/>
      <c r="R188" s="288"/>
      <c r="S188" s="295"/>
      <c r="U188" s="289"/>
      <c r="V188" s="289"/>
      <c r="W188" s="289"/>
      <c r="X188" s="289"/>
    </row>
    <row r="189" spans="1:24" ht="15.75" x14ac:dyDescent="0.25">
      <c r="A189" s="266" t="s">
        <v>125</v>
      </c>
      <c r="B189" s="280" t="s">
        <v>213</v>
      </c>
      <c r="C189" s="266"/>
      <c r="D189" s="267"/>
      <c r="E189" s="268"/>
      <c r="F189" s="269"/>
      <c r="G189" s="269"/>
      <c r="H189" s="269"/>
      <c r="P189" s="271"/>
      <c r="Q189" s="271"/>
      <c r="R189" s="271"/>
      <c r="U189" s="271"/>
      <c r="V189" s="271"/>
      <c r="W189" s="271"/>
      <c r="X189" s="271"/>
    </row>
    <row r="190" spans="1:24" x14ac:dyDescent="0.2">
      <c r="A190" s="266">
        <v>1</v>
      </c>
      <c r="B190" s="258" t="s">
        <v>214</v>
      </c>
      <c r="C190" s="266" t="s">
        <v>215</v>
      </c>
      <c r="D190" s="267">
        <v>2.5</v>
      </c>
      <c r="E190" s="267">
        <v>4.008</v>
      </c>
      <c r="F190" s="269">
        <v>3.49</v>
      </c>
      <c r="G190" s="269">
        <v>1.398792</v>
      </c>
      <c r="H190" s="269">
        <v>13987920</v>
      </c>
      <c r="P190" s="283"/>
      <c r="Q190" s="283"/>
      <c r="R190" s="283"/>
      <c r="S190" s="272"/>
      <c r="U190" s="271"/>
      <c r="V190" s="271"/>
      <c r="W190" s="271"/>
      <c r="X190" s="271"/>
    </row>
    <row r="191" spans="1:24" x14ac:dyDescent="0.2">
      <c r="A191" s="266">
        <v>2</v>
      </c>
      <c r="B191" s="258" t="s">
        <v>214</v>
      </c>
      <c r="C191" s="266" t="s">
        <v>216</v>
      </c>
      <c r="D191" s="267">
        <v>5</v>
      </c>
      <c r="E191" s="268">
        <v>17.918206999999999</v>
      </c>
      <c r="F191" s="269">
        <v>5.8896980000000001</v>
      </c>
      <c r="G191" s="269">
        <v>11.2373165504812</v>
      </c>
      <c r="H191" s="269">
        <v>112373165.504812</v>
      </c>
      <c r="S191" s="272"/>
      <c r="U191" s="271"/>
      <c r="V191" s="271"/>
      <c r="W191" s="271"/>
      <c r="X191" s="271"/>
    </row>
    <row r="192" spans="1:24" x14ac:dyDescent="0.2">
      <c r="A192" s="266">
        <v>3</v>
      </c>
      <c r="B192" s="258" t="s">
        <v>217</v>
      </c>
      <c r="C192" s="266" t="s">
        <v>218</v>
      </c>
      <c r="D192" s="267">
        <v>1.5</v>
      </c>
      <c r="E192" s="268">
        <v>0</v>
      </c>
      <c r="F192" s="269">
        <v>3.4889999999999999</v>
      </c>
      <c r="G192" s="269">
        <v>0</v>
      </c>
      <c r="H192" s="269">
        <v>0</v>
      </c>
      <c r="P192" s="283"/>
      <c r="Q192" s="283"/>
      <c r="R192" s="283"/>
      <c r="S192" s="272"/>
      <c r="U192" s="271"/>
      <c r="V192" s="271"/>
      <c r="W192" s="271"/>
      <c r="X192" s="271"/>
    </row>
    <row r="193" spans="1:24" x14ac:dyDescent="0.2">
      <c r="A193" s="266">
        <v>4</v>
      </c>
      <c r="B193" s="258" t="s">
        <v>219</v>
      </c>
      <c r="C193" s="266" t="s">
        <v>42</v>
      </c>
      <c r="D193" s="267">
        <v>6</v>
      </c>
      <c r="E193" s="267">
        <v>47.278854000000003</v>
      </c>
      <c r="F193" s="269">
        <v>6.4824580000000003</v>
      </c>
      <c r="G193" s="269">
        <v>30.648314604125201</v>
      </c>
      <c r="H193" s="269">
        <v>306483146.04125202</v>
      </c>
      <c r="P193" s="283"/>
      <c r="Q193" s="283"/>
      <c r="R193" s="283"/>
      <c r="S193" s="272"/>
      <c r="U193" s="271"/>
      <c r="V193" s="271"/>
      <c r="W193" s="271"/>
      <c r="X193" s="271"/>
    </row>
    <row r="194" spans="1:24" x14ac:dyDescent="0.2">
      <c r="A194" s="266">
        <v>5</v>
      </c>
      <c r="B194" s="258" t="s">
        <v>220</v>
      </c>
      <c r="C194" s="266" t="s">
        <v>221</v>
      </c>
      <c r="D194" s="267">
        <v>3</v>
      </c>
      <c r="E194" s="268">
        <v>4.7637940000000008</v>
      </c>
      <c r="F194" s="269">
        <v>6.1703999999999999</v>
      </c>
      <c r="G194" s="269">
        <v>2.9394514497599995</v>
      </c>
      <c r="H194" s="269">
        <v>29394514.497599997</v>
      </c>
      <c r="Q194" s="283"/>
      <c r="S194" s="272"/>
      <c r="U194" s="271"/>
      <c r="V194" s="271"/>
      <c r="W194" s="271"/>
      <c r="X194" s="271"/>
    </row>
    <row r="195" spans="1:24" x14ac:dyDescent="0.2">
      <c r="A195" s="266">
        <v>6</v>
      </c>
      <c r="B195" s="258" t="s">
        <v>222</v>
      </c>
      <c r="C195" s="266" t="s">
        <v>17</v>
      </c>
      <c r="D195" s="267">
        <v>24</v>
      </c>
      <c r="E195" s="267">
        <v>12.383519999999999</v>
      </c>
      <c r="F195" s="269">
        <v>6.1814999999999998</v>
      </c>
      <c r="G195" s="269">
        <v>7.6548728879999999</v>
      </c>
      <c r="H195" s="269">
        <v>76548728.879999995</v>
      </c>
      <c r="P195" s="283"/>
      <c r="Q195" s="283"/>
      <c r="R195" s="283"/>
      <c r="S195" s="272"/>
      <c r="U195" s="271"/>
      <c r="V195" s="271"/>
      <c r="W195" s="271"/>
      <c r="X195" s="271"/>
    </row>
    <row r="196" spans="1:24" x14ac:dyDescent="0.2">
      <c r="A196" s="266">
        <v>7</v>
      </c>
      <c r="B196" s="273" t="s">
        <v>240</v>
      </c>
      <c r="C196" s="266" t="s">
        <v>37</v>
      </c>
      <c r="D196" s="269">
        <v>4</v>
      </c>
      <c r="E196" s="267">
        <v>3.0863100000000001</v>
      </c>
      <c r="F196" s="269">
        <v>7.0143000000000004</v>
      </c>
      <c r="G196" s="269">
        <v>2.1259418299700004</v>
      </c>
      <c r="H196" s="269">
        <v>21259418.299700003</v>
      </c>
      <c r="S196" s="272"/>
      <c r="U196" s="271"/>
      <c r="V196" s="271"/>
      <c r="W196" s="271"/>
      <c r="X196" s="271"/>
    </row>
    <row r="197" spans="1:24" x14ac:dyDescent="0.2">
      <c r="A197" s="266">
        <v>8</v>
      </c>
      <c r="B197" s="258" t="s">
        <v>315</v>
      </c>
      <c r="C197" s="266" t="s">
        <v>316</v>
      </c>
      <c r="D197" s="267">
        <v>0.5</v>
      </c>
      <c r="E197" s="267">
        <v>7.4819999999999984E-2</v>
      </c>
      <c r="F197" s="269">
        <v>5.08</v>
      </c>
      <c r="G197" s="269">
        <v>0.16588756000000002</v>
      </c>
      <c r="H197" s="269">
        <v>1658875.6</v>
      </c>
      <c r="S197" s="272"/>
      <c r="U197" s="271"/>
      <c r="V197" s="271"/>
      <c r="W197" s="271"/>
      <c r="X197" s="271"/>
    </row>
    <row r="198" spans="1:24" s="287" customFormat="1" ht="15.75" x14ac:dyDescent="0.25">
      <c r="A198" s="262"/>
      <c r="B198" s="310" t="s">
        <v>318</v>
      </c>
      <c r="C198" s="262">
        <v>72.320000000000007</v>
      </c>
      <c r="D198" s="281">
        <v>46.5</v>
      </c>
      <c r="E198" s="284">
        <v>89.513505000000009</v>
      </c>
      <c r="F198" s="281"/>
      <c r="G198" s="281">
        <v>56.170576882336412</v>
      </c>
      <c r="H198" s="281">
        <v>561705768.82336414</v>
      </c>
      <c r="I198" s="286"/>
      <c r="J198" s="286"/>
      <c r="K198" s="286"/>
      <c r="L198" s="286"/>
      <c r="P198" s="288"/>
      <c r="Q198" s="288"/>
      <c r="R198" s="288"/>
      <c r="S198" s="295"/>
      <c r="U198" s="289"/>
      <c r="V198" s="289"/>
      <c r="W198" s="289"/>
      <c r="X198" s="289"/>
    </row>
    <row r="199" spans="1:24" s="287" customFormat="1" ht="15.75" x14ac:dyDescent="0.25">
      <c r="A199" s="262"/>
      <c r="B199" s="310"/>
      <c r="C199" s="262"/>
      <c r="D199" s="281"/>
      <c r="E199" s="268"/>
      <c r="F199" s="281"/>
      <c r="G199" s="269"/>
      <c r="H199" s="281"/>
      <c r="I199" s="286"/>
      <c r="J199" s="286"/>
      <c r="K199" s="286"/>
      <c r="L199" s="286"/>
      <c r="P199" s="289"/>
      <c r="Q199" s="289"/>
      <c r="R199" s="289"/>
      <c r="S199" s="255"/>
      <c r="T199" s="255"/>
      <c r="U199" s="271"/>
      <c r="V199" s="271"/>
      <c r="W199" s="271"/>
      <c r="X199" s="271"/>
    </row>
    <row r="200" spans="1:24" s="287" customFormat="1" ht="15.75" x14ac:dyDescent="0.25">
      <c r="A200" s="262"/>
      <c r="B200" s="280" t="s">
        <v>225</v>
      </c>
      <c r="C200" s="294">
        <v>203.32</v>
      </c>
      <c r="D200" s="282">
        <v>141.19999999999999</v>
      </c>
      <c r="E200" s="284">
        <v>325.24537099999998</v>
      </c>
      <c r="F200" s="281"/>
      <c r="G200" s="281">
        <v>199.13670346764894</v>
      </c>
      <c r="H200" s="281">
        <v>1991367034.6764894</v>
      </c>
      <c r="I200" s="286"/>
      <c r="J200" s="286"/>
      <c r="K200" s="286"/>
      <c r="L200" s="286"/>
      <c r="P200" s="288"/>
      <c r="Q200" s="288"/>
      <c r="R200" s="288"/>
      <c r="S200" s="295"/>
      <c r="U200" s="289"/>
      <c r="V200" s="289"/>
      <c r="W200" s="289"/>
      <c r="X200" s="289"/>
    </row>
    <row r="201" spans="1:24" ht="15.75" x14ac:dyDescent="0.25">
      <c r="A201" s="266"/>
      <c r="B201" s="311"/>
      <c r="C201" s="294"/>
      <c r="D201" s="282"/>
      <c r="E201" s="268"/>
      <c r="F201" s="269"/>
      <c r="G201" s="269"/>
      <c r="H201" s="269"/>
      <c r="U201" s="271"/>
      <c r="V201" s="271"/>
      <c r="W201" s="271"/>
      <c r="X201" s="271"/>
    </row>
    <row r="202" spans="1:24" ht="15.75" x14ac:dyDescent="0.25">
      <c r="A202" s="262" t="s">
        <v>226</v>
      </c>
      <c r="B202" s="280" t="s">
        <v>227</v>
      </c>
      <c r="C202" s="266"/>
      <c r="D202" s="267"/>
      <c r="E202" s="268"/>
      <c r="F202" s="269"/>
      <c r="G202" s="269"/>
      <c r="H202" s="269"/>
      <c r="U202" s="271"/>
      <c r="V202" s="271"/>
      <c r="W202" s="271"/>
      <c r="X202" s="271"/>
    </row>
    <row r="203" spans="1:24" x14ac:dyDescent="0.2">
      <c r="A203" s="266">
        <v>1</v>
      </c>
      <c r="B203" s="258" t="s">
        <v>228</v>
      </c>
      <c r="C203" s="266" t="s">
        <v>229</v>
      </c>
      <c r="D203" s="267">
        <v>6</v>
      </c>
      <c r="E203" s="268">
        <v>46.9129</v>
      </c>
      <c r="F203" s="269">
        <v>6.5014200000000004</v>
      </c>
      <c r="G203" s="269">
        <v>30.5000465418</v>
      </c>
      <c r="H203" s="269">
        <v>305000465.41799998</v>
      </c>
      <c r="S203" s="272"/>
      <c r="U203" s="271"/>
      <c r="V203" s="271"/>
      <c r="W203" s="271"/>
      <c r="X203" s="271"/>
    </row>
    <row r="204" spans="1:24" x14ac:dyDescent="0.2">
      <c r="A204" s="266">
        <v>2</v>
      </c>
      <c r="B204" s="258" t="s">
        <v>230</v>
      </c>
      <c r="C204" s="266" t="s">
        <v>231</v>
      </c>
      <c r="D204" s="267">
        <v>14.5</v>
      </c>
      <c r="E204" s="268">
        <v>98.467000000000013</v>
      </c>
      <c r="F204" s="269">
        <v>6.5942480000000003</v>
      </c>
      <c r="G204" s="269">
        <v>64.931581781600002</v>
      </c>
      <c r="H204" s="269">
        <v>649315817.81599998</v>
      </c>
      <c r="S204" s="272"/>
      <c r="U204" s="271"/>
      <c r="V204" s="271"/>
      <c r="W204" s="271"/>
      <c r="X204" s="271"/>
    </row>
    <row r="205" spans="1:24" x14ac:dyDescent="0.2">
      <c r="A205" s="266">
        <v>3</v>
      </c>
      <c r="B205" s="258" t="s">
        <v>232</v>
      </c>
      <c r="C205" s="266" t="s">
        <v>29</v>
      </c>
      <c r="D205" s="267">
        <v>12</v>
      </c>
      <c r="E205" s="268">
        <v>0.97248000000000001</v>
      </c>
      <c r="F205" s="269">
        <v>6.3289239999999998</v>
      </c>
      <c r="G205" s="269">
        <v>0.61547520115200005</v>
      </c>
      <c r="H205" s="269">
        <v>6154752.0115200002</v>
      </c>
      <c r="S205" s="272"/>
      <c r="U205" s="271"/>
      <c r="V205" s="271"/>
      <c r="W205" s="271"/>
      <c r="X205" s="271"/>
    </row>
    <row r="206" spans="1:24" x14ac:dyDescent="0.2">
      <c r="A206" s="266">
        <v>4</v>
      </c>
      <c r="B206" s="258" t="s">
        <v>233</v>
      </c>
      <c r="C206" s="266" t="s">
        <v>234</v>
      </c>
      <c r="D206" s="267">
        <v>8</v>
      </c>
      <c r="E206" s="268">
        <v>52.452909999999996</v>
      </c>
      <c r="F206" s="269">
        <v>6.1789240000000003</v>
      </c>
      <c r="G206" s="269">
        <v>32.410234752884001</v>
      </c>
      <c r="H206" s="269">
        <v>324102347.52884001</v>
      </c>
      <c r="S206" s="272"/>
      <c r="U206" s="271"/>
      <c r="V206" s="271"/>
      <c r="W206" s="271"/>
      <c r="X206" s="271"/>
    </row>
    <row r="207" spans="1:24" x14ac:dyDescent="0.2">
      <c r="A207" s="266">
        <v>5</v>
      </c>
      <c r="B207" s="258" t="s">
        <v>235</v>
      </c>
      <c r="C207" s="266" t="s">
        <v>229</v>
      </c>
      <c r="D207" s="267">
        <v>6</v>
      </c>
      <c r="E207" s="268">
        <v>18.059432000000001</v>
      </c>
      <c r="F207" s="269">
        <v>7.0914200000000003</v>
      </c>
      <c r="G207" s="269">
        <v>12.806701727344002</v>
      </c>
      <c r="H207" s="269">
        <v>128067017.27344002</v>
      </c>
      <c r="S207" s="272"/>
      <c r="U207" s="271"/>
      <c r="V207" s="271"/>
      <c r="W207" s="271"/>
      <c r="X207" s="271"/>
    </row>
    <row r="208" spans="1:24" x14ac:dyDescent="0.2">
      <c r="A208" s="266">
        <v>6</v>
      </c>
      <c r="B208" s="258" t="s">
        <v>236</v>
      </c>
      <c r="C208" s="266" t="s">
        <v>229</v>
      </c>
      <c r="D208" s="267">
        <v>6</v>
      </c>
      <c r="E208" s="268">
        <v>20.154087000000001</v>
      </c>
      <c r="F208" s="269">
        <v>7.3368079999999996</v>
      </c>
      <c r="G208" s="269">
        <v>14.786666673429599</v>
      </c>
      <c r="H208" s="269">
        <v>147866666.73429599</v>
      </c>
      <c r="S208" s="272"/>
      <c r="U208" s="271"/>
      <c r="V208" s="271"/>
      <c r="W208" s="271"/>
      <c r="X208" s="271"/>
    </row>
    <row r="209" spans="1:24" x14ac:dyDescent="0.2">
      <c r="A209" s="266">
        <v>7</v>
      </c>
      <c r="B209" s="258" t="s">
        <v>237</v>
      </c>
      <c r="C209" s="266" t="s">
        <v>42</v>
      </c>
      <c r="D209" s="267">
        <v>10</v>
      </c>
      <c r="E209" s="268">
        <v>53.904672000000005</v>
      </c>
      <c r="F209" s="269">
        <v>7.3368000000000002</v>
      </c>
      <c r="G209" s="269">
        <v>39.548779752960002</v>
      </c>
      <c r="H209" s="269">
        <v>395487797.52960002</v>
      </c>
      <c r="S209" s="272"/>
      <c r="U209" s="271"/>
      <c r="V209" s="271"/>
      <c r="W209" s="271"/>
      <c r="X209" s="271"/>
    </row>
    <row r="210" spans="1:24" x14ac:dyDescent="0.2">
      <c r="A210" s="266">
        <v>8</v>
      </c>
      <c r="B210" s="258" t="s">
        <v>223</v>
      </c>
      <c r="C210" s="266" t="s">
        <v>34</v>
      </c>
      <c r="D210" s="267">
        <v>15</v>
      </c>
      <c r="E210" s="267">
        <v>1.3203119999999999</v>
      </c>
      <c r="F210" s="269">
        <v>6.41</v>
      </c>
      <c r="G210" s="269">
        <v>0.85521228000000005</v>
      </c>
      <c r="H210" s="269">
        <v>8552122.8000000007</v>
      </c>
      <c r="P210" s="283"/>
      <c r="Q210" s="283"/>
      <c r="R210" s="283"/>
      <c r="S210" s="272"/>
      <c r="U210" s="271"/>
      <c r="V210" s="271"/>
      <c r="W210" s="271"/>
      <c r="X210" s="271"/>
    </row>
    <row r="211" spans="1:24" x14ac:dyDescent="0.2">
      <c r="A211" s="266">
        <v>9</v>
      </c>
      <c r="B211" s="258" t="s">
        <v>224</v>
      </c>
      <c r="C211" s="266" t="s">
        <v>34</v>
      </c>
      <c r="D211" s="267">
        <v>15</v>
      </c>
      <c r="E211" s="268">
        <v>0</v>
      </c>
      <c r="F211" s="269">
        <v>0</v>
      </c>
      <c r="G211" s="269">
        <v>0</v>
      </c>
      <c r="H211" s="269">
        <v>0</v>
      </c>
      <c r="P211" s="283"/>
      <c r="Q211" s="283"/>
      <c r="R211" s="283"/>
      <c r="S211" s="272"/>
      <c r="U211" s="271"/>
      <c r="V211" s="271"/>
      <c r="W211" s="271"/>
      <c r="X211" s="271"/>
    </row>
    <row r="212" spans="1:24" s="287" customFormat="1" ht="15.75" x14ac:dyDescent="0.25">
      <c r="A212" s="262"/>
      <c r="B212" s="280" t="s">
        <v>243</v>
      </c>
      <c r="C212" s="294">
        <v>92.5</v>
      </c>
      <c r="D212" s="282">
        <v>92.5</v>
      </c>
      <c r="E212" s="282">
        <v>292.24379299999998</v>
      </c>
      <c r="F212" s="281"/>
      <c r="G212" s="281">
        <v>196.45469871116961</v>
      </c>
      <c r="H212" s="281">
        <v>1964546987.111696</v>
      </c>
      <c r="I212" s="286"/>
      <c r="J212" s="286"/>
      <c r="K212" s="286"/>
      <c r="L212" s="286"/>
      <c r="P212" s="288"/>
      <c r="Q212" s="288"/>
      <c r="R212" s="288"/>
      <c r="S212" s="295"/>
      <c r="U212" s="289"/>
      <c r="V212" s="289"/>
      <c r="W212" s="289"/>
      <c r="X212" s="289"/>
    </row>
    <row r="213" spans="1:24" ht="15.75" x14ac:dyDescent="0.25">
      <c r="A213" s="266"/>
      <c r="B213" s="280"/>
      <c r="C213" s="294"/>
      <c r="D213" s="282"/>
      <c r="E213" s="268"/>
      <c r="F213" s="269"/>
      <c r="G213" s="269"/>
      <c r="H213" s="269"/>
      <c r="P213" s="271"/>
      <c r="Q213" s="271"/>
      <c r="R213" s="271"/>
      <c r="U213" s="271"/>
      <c r="V213" s="271"/>
      <c r="W213" s="271"/>
      <c r="X213" s="271"/>
    </row>
    <row r="214" spans="1:24" ht="15.75" x14ac:dyDescent="0.25">
      <c r="A214" s="266"/>
      <c r="B214" s="280" t="s">
        <v>258</v>
      </c>
      <c r="C214" s="294"/>
      <c r="D214" s="282"/>
      <c r="E214" s="268"/>
      <c r="F214" s="269"/>
      <c r="G214" s="269"/>
      <c r="H214" s="269"/>
      <c r="P214" s="271"/>
      <c r="Q214" s="271"/>
      <c r="R214" s="271"/>
      <c r="U214" s="271"/>
      <c r="V214" s="271"/>
      <c r="W214" s="271"/>
      <c r="X214" s="271"/>
    </row>
    <row r="215" spans="1:24" x14ac:dyDescent="0.2">
      <c r="A215" s="266">
        <v>1</v>
      </c>
      <c r="B215" s="273" t="s">
        <v>239</v>
      </c>
      <c r="C215" s="266" t="s">
        <v>13</v>
      </c>
      <c r="D215" s="269">
        <v>0.7</v>
      </c>
      <c r="E215" s="268">
        <v>0.55696400000000001</v>
      </c>
      <c r="F215" s="269">
        <v>8.2996999999999996</v>
      </c>
      <c r="G215" s="269">
        <v>0.46226341107999996</v>
      </c>
      <c r="H215" s="269">
        <v>4622634.1107999999</v>
      </c>
      <c r="S215" s="272"/>
      <c r="U215" s="271"/>
      <c r="V215" s="271"/>
      <c r="W215" s="271"/>
      <c r="X215" s="271"/>
    </row>
    <row r="216" spans="1:24" x14ac:dyDescent="0.2">
      <c r="A216" s="266">
        <v>2</v>
      </c>
      <c r="B216" s="273" t="s">
        <v>241</v>
      </c>
      <c r="C216" s="266" t="s">
        <v>242</v>
      </c>
      <c r="D216" s="269">
        <v>0.5</v>
      </c>
      <c r="E216" s="267">
        <v>0.14285999999999999</v>
      </c>
      <c r="F216" s="269">
        <v>8.0991999999999997</v>
      </c>
      <c r="G216" s="269">
        <v>0.114684672</v>
      </c>
      <c r="H216" s="269">
        <v>1146846.72</v>
      </c>
      <c r="S216" s="272"/>
      <c r="U216" s="271"/>
      <c r="V216" s="271"/>
      <c r="W216" s="271"/>
      <c r="X216" s="271"/>
    </row>
    <row r="217" spans="1:24" x14ac:dyDescent="0.2">
      <c r="A217" s="266">
        <v>3</v>
      </c>
      <c r="B217" s="273" t="s">
        <v>305</v>
      </c>
      <c r="C217" s="266" t="s">
        <v>37</v>
      </c>
      <c r="D217" s="269">
        <v>4</v>
      </c>
      <c r="E217" s="268">
        <v>0.23274400000000001</v>
      </c>
      <c r="F217" s="269">
        <v>0</v>
      </c>
      <c r="G217" s="269">
        <v>0</v>
      </c>
      <c r="H217" s="269">
        <v>0</v>
      </c>
      <c r="S217" s="272"/>
      <c r="U217" s="271"/>
      <c r="V217" s="271"/>
      <c r="W217" s="271"/>
      <c r="X217" s="271"/>
    </row>
    <row r="218" spans="1:24" s="287" customFormat="1" ht="15.75" x14ac:dyDescent="0.25">
      <c r="A218" s="262"/>
      <c r="B218" s="310" t="s">
        <v>319</v>
      </c>
      <c r="C218" s="262">
        <v>5.5</v>
      </c>
      <c r="D218" s="281">
        <v>5.2</v>
      </c>
      <c r="E218" s="284">
        <v>0.93256800000000006</v>
      </c>
      <c r="F218" s="281"/>
      <c r="G218" s="281">
        <v>0.57694808308000001</v>
      </c>
      <c r="H218" s="281">
        <v>5769480.8307999996</v>
      </c>
      <c r="I218" s="286"/>
      <c r="J218" s="286"/>
      <c r="K218" s="286"/>
      <c r="L218" s="286"/>
      <c r="P218" s="288"/>
      <c r="Q218" s="288"/>
      <c r="R218" s="288"/>
      <c r="S218" s="295"/>
      <c r="U218" s="289"/>
      <c r="V218" s="289"/>
      <c r="W218" s="289"/>
      <c r="X218" s="289"/>
    </row>
    <row r="219" spans="1:24" x14ac:dyDescent="0.2">
      <c r="A219" s="266"/>
      <c r="B219" s="273"/>
      <c r="C219" s="266"/>
      <c r="D219" s="269"/>
      <c r="E219" s="268"/>
      <c r="F219" s="269"/>
      <c r="G219" s="269"/>
      <c r="H219" s="269"/>
      <c r="P219" s="271"/>
      <c r="Q219" s="271"/>
      <c r="R219" s="271"/>
      <c r="U219" s="271"/>
      <c r="V219" s="271"/>
      <c r="W219" s="271"/>
      <c r="X219" s="271"/>
    </row>
    <row r="220" spans="1:24" ht="15.75" x14ac:dyDescent="0.25">
      <c r="A220" s="262" t="s">
        <v>141</v>
      </c>
      <c r="B220" s="280" t="s">
        <v>244</v>
      </c>
      <c r="C220" s="266"/>
      <c r="D220" s="267"/>
      <c r="E220" s="268"/>
      <c r="F220" s="269"/>
      <c r="G220" s="269"/>
      <c r="H220" s="269"/>
      <c r="P220" s="271"/>
      <c r="Q220" s="271"/>
      <c r="R220" s="271"/>
      <c r="U220" s="271"/>
      <c r="V220" s="271"/>
      <c r="W220" s="271"/>
      <c r="X220" s="271"/>
    </row>
    <row r="221" spans="1:24" s="287" customFormat="1" ht="15.75" x14ac:dyDescent="0.25">
      <c r="A221" s="262">
        <v>1</v>
      </c>
      <c r="B221" s="280" t="s">
        <v>245</v>
      </c>
      <c r="C221" s="262" t="s">
        <v>13</v>
      </c>
      <c r="D221" s="282">
        <v>1</v>
      </c>
      <c r="E221" s="282">
        <v>-7.4700000000000003E-2</v>
      </c>
      <c r="F221" s="269">
        <v>3.49</v>
      </c>
      <c r="G221" s="269">
        <v>-2.6070300000000001E-2</v>
      </c>
      <c r="H221" s="281">
        <v>-260703</v>
      </c>
      <c r="I221" s="286"/>
      <c r="J221" s="286"/>
      <c r="K221" s="286"/>
      <c r="L221" s="286"/>
      <c r="S221" s="272"/>
      <c r="T221" s="255"/>
      <c r="U221" s="271"/>
      <c r="V221" s="271"/>
      <c r="W221" s="271"/>
      <c r="X221" s="271"/>
    </row>
    <row r="222" spans="1:24" s="287" customFormat="1" ht="15.75" x14ac:dyDescent="0.25">
      <c r="A222" s="262"/>
      <c r="B222" s="280" t="s">
        <v>320</v>
      </c>
      <c r="C222" s="262">
        <v>1</v>
      </c>
      <c r="D222" s="282">
        <v>1</v>
      </c>
      <c r="E222" s="284">
        <v>-7.4700000000000003E-2</v>
      </c>
      <c r="F222" s="281">
        <v>3.49</v>
      </c>
      <c r="G222" s="281">
        <v>-2.6070300000000001E-2</v>
      </c>
      <c r="H222" s="281">
        <v>-260703</v>
      </c>
      <c r="I222" s="286"/>
      <c r="J222" s="286"/>
      <c r="K222" s="286"/>
      <c r="L222" s="286"/>
      <c r="P222" s="288"/>
      <c r="Q222" s="288"/>
      <c r="R222" s="288"/>
      <c r="V222" s="289"/>
      <c r="W222" s="289"/>
      <c r="X222" s="289"/>
    </row>
    <row r="223" spans="1:24" ht="15.75" x14ac:dyDescent="0.25">
      <c r="A223" s="262"/>
      <c r="B223" s="280"/>
      <c r="C223" s="262"/>
      <c r="D223" s="282"/>
      <c r="E223" s="268"/>
      <c r="F223" s="269"/>
      <c r="G223" s="281">
        <v>0</v>
      </c>
      <c r="H223" s="269"/>
      <c r="V223" s="271"/>
      <c r="W223" s="271"/>
      <c r="X223" s="271"/>
    </row>
    <row r="224" spans="1:24" ht="15.75" x14ac:dyDescent="0.25">
      <c r="A224" s="262" t="s">
        <v>332</v>
      </c>
      <c r="B224" s="280" t="s">
        <v>333</v>
      </c>
      <c r="C224" s="262"/>
      <c r="D224" s="282"/>
      <c r="E224" s="268"/>
      <c r="F224" s="269"/>
      <c r="G224" s="281"/>
      <c r="H224" s="269"/>
      <c r="V224" s="271"/>
      <c r="W224" s="271"/>
      <c r="X224" s="271"/>
    </row>
    <row r="225" spans="1:24" ht="15.75" x14ac:dyDescent="0.25">
      <c r="A225" s="262"/>
      <c r="B225" s="280"/>
      <c r="C225" s="262"/>
      <c r="D225" s="282"/>
      <c r="E225" s="268"/>
      <c r="F225" s="269"/>
      <c r="G225" s="281"/>
      <c r="H225" s="269"/>
      <c r="V225" s="271"/>
      <c r="W225" s="271"/>
      <c r="X225" s="271"/>
    </row>
    <row r="226" spans="1:24" s="287" customFormat="1" ht="15.75" x14ac:dyDescent="0.25">
      <c r="A226" s="280"/>
      <c r="B226" s="280" t="s">
        <v>246</v>
      </c>
      <c r="C226" s="262"/>
      <c r="D226" s="282"/>
      <c r="E226" s="284">
        <v>737.32219999999995</v>
      </c>
      <c r="F226" s="281"/>
      <c r="G226" s="281">
        <v>306.726</v>
      </c>
      <c r="H226" s="281">
        <v>3067260352</v>
      </c>
      <c r="I226" s="286"/>
      <c r="J226" s="286"/>
      <c r="K226" s="286"/>
      <c r="L226" s="286"/>
      <c r="S226" s="255"/>
      <c r="T226" s="255"/>
      <c r="U226" s="255"/>
      <c r="V226" s="271"/>
      <c r="W226" s="271"/>
      <c r="X226" s="271"/>
    </row>
    <row r="227" spans="1:24" ht="15.75" x14ac:dyDescent="0.2">
      <c r="A227" s="450" t="s">
        <v>247</v>
      </c>
      <c r="B227" s="451"/>
      <c r="C227" s="451"/>
      <c r="D227" s="451"/>
      <c r="E227" s="451"/>
      <c r="F227" s="451"/>
      <c r="G227" s="451"/>
      <c r="H227" s="452"/>
      <c r="V227" s="271"/>
      <c r="W227" s="271"/>
      <c r="X227" s="271"/>
    </row>
    <row r="228" spans="1:24" ht="15.75" x14ac:dyDescent="0.25">
      <c r="A228" s="309" t="s">
        <v>304</v>
      </c>
      <c r="B228" s="273" t="s">
        <v>334</v>
      </c>
      <c r="C228" s="290">
        <v>466.66999999999996</v>
      </c>
      <c r="D228" s="290">
        <v>404.25</v>
      </c>
      <c r="E228" s="284">
        <v>1222.9571991</v>
      </c>
      <c r="F228" s="269"/>
      <c r="G228" s="281">
        <v>457.0915723573786</v>
      </c>
      <c r="H228" s="259"/>
      <c r="V228" s="271"/>
      <c r="W228" s="271"/>
      <c r="X228" s="271"/>
    </row>
    <row r="229" spans="1:24" ht="15.75" x14ac:dyDescent="0.25">
      <c r="A229" s="309"/>
      <c r="B229" s="273" t="s">
        <v>335</v>
      </c>
      <c r="C229" s="310"/>
      <c r="D229" s="309"/>
      <c r="E229" s="284">
        <v>737.32219999999995</v>
      </c>
      <c r="F229" s="269"/>
      <c r="G229" s="281">
        <v>323.02999999999997</v>
      </c>
      <c r="H229" s="290">
        <v>3067260352</v>
      </c>
      <c r="V229" s="271"/>
      <c r="W229" s="271"/>
      <c r="X229" s="271"/>
    </row>
    <row r="230" spans="1:24" s="287" customFormat="1" ht="15.75" x14ac:dyDescent="0.25">
      <c r="A230" s="309"/>
      <c r="B230" s="273" t="s">
        <v>336</v>
      </c>
      <c r="C230" s="309"/>
      <c r="D230" s="309"/>
      <c r="E230" s="284">
        <v>474.8</v>
      </c>
      <c r="F230" s="281"/>
      <c r="G230" s="281">
        <v>85.338999999999999</v>
      </c>
      <c r="H230" s="290">
        <v>853399514</v>
      </c>
      <c r="I230" s="286"/>
      <c r="J230" s="286"/>
      <c r="K230" s="286"/>
      <c r="L230" s="312"/>
      <c r="V230" s="289"/>
      <c r="W230" s="289"/>
      <c r="X230" s="289"/>
    </row>
    <row r="231" spans="1:24" s="287" customFormat="1" ht="15.75" x14ac:dyDescent="0.25">
      <c r="A231" s="309"/>
      <c r="B231" s="313" t="s">
        <v>337</v>
      </c>
      <c r="C231" s="309"/>
      <c r="D231" s="309"/>
      <c r="E231" s="284">
        <v>2435.0793991</v>
      </c>
      <c r="F231" s="281"/>
      <c r="G231" s="281">
        <v>865.46057235737862</v>
      </c>
      <c r="H231" s="290"/>
      <c r="I231" s="286"/>
      <c r="J231" s="286"/>
      <c r="K231" s="286"/>
      <c r="L231" s="286"/>
      <c r="V231" s="289"/>
      <c r="W231" s="289"/>
      <c r="X231" s="289"/>
    </row>
    <row r="232" spans="1:24" s="287" customFormat="1" ht="15.75" x14ac:dyDescent="0.25">
      <c r="A232" s="309"/>
      <c r="B232" s="313"/>
      <c r="C232" s="309"/>
      <c r="D232" s="309"/>
      <c r="E232" s="284"/>
      <c r="F232" s="281"/>
      <c r="G232" s="281"/>
      <c r="H232" s="290"/>
      <c r="I232" s="286"/>
      <c r="J232" s="286"/>
      <c r="K232" s="286"/>
      <c r="L232" s="286"/>
      <c r="V232" s="289"/>
      <c r="W232" s="289"/>
      <c r="X232" s="289"/>
    </row>
    <row r="233" spans="1:24" s="287" customFormat="1" ht="15.75" x14ac:dyDescent="0.25">
      <c r="A233" s="309" t="s">
        <v>338</v>
      </c>
      <c r="B233" s="314" t="s">
        <v>339</v>
      </c>
      <c r="C233" s="290">
        <v>951.27</v>
      </c>
      <c r="D233" s="290">
        <v>951.27</v>
      </c>
      <c r="E233" s="284">
        <v>1433.3700550950002</v>
      </c>
      <c r="F233" s="281"/>
      <c r="G233" s="281">
        <v>986.30418279800006</v>
      </c>
      <c r="H233" s="290"/>
      <c r="I233" s="286"/>
      <c r="J233" s="286"/>
      <c r="K233" s="286"/>
      <c r="L233" s="286"/>
      <c r="V233" s="289"/>
      <c r="W233" s="289"/>
      <c r="X233" s="289"/>
    </row>
    <row r="234" spans="1:24" s="287" customFormat="1" ht="15.75" x14ac:dyDescent="0.25">
      <c r="A234" s="309"/>
      <c r="B234" s="314" t="s">
        <v>341</v>
      </c>
      <c r="C234" s="309"/>
      <c r="D234" s="309"/>
      <c r="E234" s="284">
        <v>63.161838000000003</v>
      </c>
      <c r="F234" s="281"/>
      <c r="G234" s="281">
        <v>0</v>
      </c>
      <c r="H234" s="290"/>
      <c r="I234" s="286"/>
      <c r="J234" s="286"/>
      <c r="K234" s="286"/>
      <c r="L234" s="286"/>
      <c r="V234" s="289"/>
      <c r="W234" s="289"/>
      <c r="X234" s="289"/>
    </row>
    <row r="235" spans="1:24" s="287" customFormat="1" ht="15.75" x14ac:dyDescent="0.25">
      <c r="A235" s="309"/>
      <c r="B235" s="314" t="s">
        <v>340</v>
      </c>
      <c r="C235" s="309"/>
      <c r="D235" s="309"/>
      <c r="E235" s="284">
        <v>0</v>
      </c>
      <c r="F235" s="281"/>
      <c r="G235" s="281">
        <v>0</v>
      </c>
      <c r="H235" s="290"/>
      <c r="I235" s="286"/>
      <c r="J235" s="286"/>
      <c r="K235" s="286"/>
      <c r="L235" s="286"/>
      <c r="V235" s="289"/>
      <c r="W235" s="289"/>
      <c r="X235" s="289"/>
    </row>
    <row r="236" spans="1:24" s="287" customFormat="1" ht="15.75" x14ac:dyDescent="0.25">
      <c r="A236" s="309"/>
      <c r="B236" s="310" t="s">
        <v>342</v>
      </c>
      <c r="C236" s="309"/>
      <c r="D236" s="309"/>
      <c r="E236" s="284">
        <v>1496.5318930950002</v>
      </c>
      <c r="F236" s="281"/>
      <c r="G236" s="281">
        <v>986.30418279800006</v>
      </c>
      <c r="H236" s="290"/>
      <c r="I236" s="286"/>
      <c r="J236" s="286"/>
      <c r="K236" s="286"/>
      <c r="L236" s="286"/>
      <c r="V236" s="289"/>
      <c r="W236" s="289"/>
      <c r="X236" s="289"/>
    </row>
    <row r="237" spans="1:24" s="287" customFormat="1" ht="15.75" x14ac:dyDescent="0.25">
      <c r="A237" s="309"/>
      <c r="B237" s="310"/>
      <c r="C237" s="309"/>
      <c r="D237" s="309"/>
      <c r="E237" s="284"/>
      <c r="F237" s="281"/>
      <c r="G237" s="281"/>
      <c r="H237" s="290"/>
      <c r="I237" s="286"/>
      <c r="J237" s="286"/>
      <c r="K237" s="286"/>
      <c r="L237" s="286"/>
      <c r="V237" s="289"/>
      <c r="W237" s="289"/>
      <c r="X237" s="289"/>
    </row>
    <row r="238" spans="1:24" s="287" customFormat="1" ht="15.75" x14ac:dyDescent="0.25">
      <c r="A238" s="309"/>
      <c r="B238" s="310" t="s">
        <v>343</v>
      </c>
      <c r="C238" s="290">
        <v>1417.94</v>
      </c>
      <c r="D238" s="290">
        <v>1355.52</v>
      </c>
      <c r="E238" s="329">
        <v>2656.327254195</v>
      </c>
      <c r="F238" s="329"/>
      <c r="G238" s="330">
        <v>1851.7647551553787</v>
      </c>
      <c r="H238" s="290">
        <v>0</v>
      </c>
      <c r="I238" s="286"/>
      <c r="J238" s="286"/>
      <c r="K238" s="286"/>
      <c r="L238" s="286"/>
      <c r="P238" s="288"/>
      <c r="Q238" s="288"/>
      <c r="R238" s="288"/>
      <c r="S238" s="255"/>
      <c r="T238" s="255"/>
      <c r="U238" s="255"/>
      <c r="V238" s="271"/>
      <c r="W238" s="271"/>
      <c r="X238" s="271"/>
    </row>
    <row r="239" spans="1:24" s="287" customFormat="1" ht="15.75" x14ac:dyDescent="0.25">
      <c r="A239" s="315"/>
      <c r="B239" s="316"/>
      <c r="C239" s="317"/>
      <c r="D239" s="317"/>
      <c r="E239" s="317"/>
      <c r="F239" s="317"/>
      <c r="G239" s="318"/>
      <c r="H239" s="317"/>
      <c r="I239" s="286"/>
      <c r="J239" s="286"/>
      <c r="K239" s="286"/>
      <c r="L239" s="286"/>
      <c r="P239" s="288"/>
      <c r="Q239" s="288"/>
      <c r="R239" s="288"/>
      <c r="S239" s="255"/>
      <c r="T239" s="255"/>
      <c r="U239" s="255"/>
      <c r="V239" s="271"/>
      <c r="W239" s="271"/>
      <c r="X239" s="271"/>
    </row>
    <row r="240" spans="1:24" s="287" customFormat="1" ht="15.75" x14ac:dyDescent="0.25">
      <c r="A240" s="315"/>
      <c r="B240" s="316"/>
      <c r="C240" s="317"/>
      <c r="D240" s="317"/>
      <c r="E240" s="317"/>
      <c r="F240" s="317"/>
      <c r="G240" s="318"/>
      <c r="H240" s="317"/>
      <c r="I240" s="286"/>
      <c r="J240" s="286"/>
      <c r="K240" s="286"/>
      <c r="L240" s="286"/>
      <c r="P240" s="288"/>
      <c r="Q240" s="288"/>
      <c r="R240" s="288"/>
      <c r="S240" s="255"/>
      <c r="T240" s="255"/>
      <c r="U240" s="255"/>
      <c r="V240" s="271"/>
      <c r="W240" s="271"/>
      <c r="X240" s="271"/>
    </row>
    <row r="241" spans="1:24" s="287" customFormat="1" ht="15.75" x14ac:dyDescent="0.25">
      <c r="A241" s="315"/>
      <c r="B241" s="316"/>
      <c r="C241" s="317"/>
      <c r="D241" s="317"/>
      <c r="E241" s="319"/>
      <c r="F241" s="317"/>
      <c r="G241" s="318"/>
      <c r="H241" s="317"/>
      <c r="I241" s="286"/>
      <c r="J241" s="286"/>
      <c r="K241" s="286"/>
      <c r="L241" s="286"/>
      <c r="P241" s="288"/>
      <c r="Q241" s="288"/>
      <c r="R241" s="288"/>
      <c r="S241" s="255"/>
      <c r="T241" s="255"/>
      <c r="U241" s="255"/>
      <c r="V241" s="271"/>
      <c r="W241" s="271"/>
      <c r="X241" s="271"/>
    </row>
    <row r="242" spans="1:24" s="287" customFormat="1" ht="15.75" x14ac:dyDescent="0.25">
      <c r="A242" s="315"/>
      <c r="B242" s="316"/>
      <c r="C242" s="317"/>
      <c r="D242" s="317"/>
      <c r="E242" s="319"/>
      <c r="F242" s="317"/>
      <c r="G242" s="318"/>
      <c r="H242" s="317"/>
      <c r="I242" s="286"/>
      <c r="J242" s="286"/>
      <c r="K242" s="286"/>
      <c r="L242" s="286"/>
      <c r="P242" s="288"/>
      <c r="Q242" s="288"/>
      <c r="R242" s="288"/>
      <c r="S242" s="255"/>
      <c r="T242" s="255"/>
      <c r="U242" s="255"/>
      <c r="V242" s="271"/>
      <c r="W242" s="271"/>
      <c r="X242" s="271"/>
    </row>
    <row r="243" spans="1:24" ht="15.75" x14ac:dyDescent="0.2">
      <c r="A243" s="315"/>
      <c r="B243" s="316"/>
      <c r="C243" s="317"/>
      <c r="D243" s="317"/>
      <c r="E243" s="320"/>
      <c r="P243" s="271"/>
      <c r="Q243" s="271"/>
      <c r="R243" s="271"/>
      <c r="V243" s="271"/>
      <c r="W243" s="271"/>
      <c r="X243" s="271"/>
    </row>
    <row r="244" spans="1:24" s="258" customFormat="1" ht="15.75" x14ac:dyDescent="0.25">
      <c r="A244" s="315"/>
      <c r="B244" s="316"/>
      <c r="C244" s="317"/>
      <c r="D244" s="317"/>
      <c r="E244" s="322"/>
      <c r="F244" s="256"/>
      <c r="G244" s="321"/>
      <c r="H244" s="256"/>
      <c r="I244" s="257"/>
      <c r="J244" s="257"/>
      <c r="K244" s="257"/>
      <c r="L244" s="257"/>
      <c r="Q244" s="323"/>
      <c r="R244" s="323"/>
      <c r="S244" s="255"/>
      <c r="T244" s="255"/>
      <c r="U244" s="255"/>
      <c r="V244" s="271"/>
      <c r="W244" s="271"/>
      <c r="X244" s="271"/>
    </row>
    <row r="245" spans="1:24" ht="15.75" x14ac:dyDescent="0.2">
      <c r="A245" s="315"/>
      <c r="B245" s="315"/>
      <c r="C245" s="317"/>
      <c r="D245" s="317"/>
      <c r="E245" s="324"/>
      <c r="V245" s="271"/>
      <c r="W245" s="271"/>
      <c r="X245" s="271"/>
    </row>
    <row r="246" spans="1:24" ht="15.75" hidden="1" x14ac:dyDescent="0.2">
      <c r="A246" s="315"/>
      <c r="B246" s="315" t="s">
        <v>247</v>
      </c>
      <c r="C246" s="317">
        <v>1425.94</v>
      </c>
      <c r="D246" s="317">
        <v>1363.52</v>
      </c>
      <c r="E246" s="325">
        <v>2703.0683457350001</v>
      </c>
      <c r="V246" s="271"/>
      <c r="W246" s="271"/>
      <c r="X246" s="271"/>
    </row>
    <row r="247" spans="1:24" ht="15.75" x14ac:dyDescent="0.2">
      <c r="A247" s="315"/>
      <c r="B247" s="315"/>
      <c r="C247" s="317"/>
      <c r="D247" s="317"/>
      <c r="E247" s="325"/>
      <c r="V247" s="271"/>
      <c r="W247" s="271"/>
      <c r="X247" s="271"/>
    </row>
    <row r="248" spans="1:24" ht="15.75" x14ac:dyDescent="0.2">
      <c r="A248" s="315"/>
      <c r="B248" s="315"/>
      <c r="C248" s="317"/>
      <c r="D248" s="317"/>
      <c r="E248" s="325"/>
      <c r="V248" s="271"/>
      <c r="W248" s="271"/>
      <c r="X248" s="271"/>
    </row>
    <row r="249" spans="1:24" ht="15.75" x14ac:dyDescent="0.2">
      <c r="A249" s="315"/>
      <c r="B249" s="315"/>
      <c r="C249" s="317"/>
      <c r="D249" s="317"/>
      <c r="E249" s="325"/>
      <c r="V249" s="271"/>
      <c r="W249" s="271"/>
      <c r="X249" s="271"/>
    </row>
    <row r="250" spans="1:24" ht="15.75" x14ac:dyDescent="0.2">
      <c r="A250" s="315"/>
      <c r="B250" s="315"/>
      <c r="C250" s="317"/>
      <c r="D250" s="317"/>
      <c r="E250" s="325"/>
      <c r="V250" s="271"/>
      <c r="W250" s="271"/>
      <c r="X250" s="271"/>
    </row>
    <row r="251" spans="1:24" ht="15.75" x14ac:dyDescent="0.2">
      <c r="A251" s="315"/>
      <c r="B251" s="315"/>
      <c r="C251" s="317"/>
      <c r="D251" s="317"/>
      <c r="E251" s="325"/>
      <c r="V251" s="271"/>
      <c r="W251" s="271"/>
      <c r="X251" s="271"/>
    </row>
    <row r="252" spans="1:24" ht="15.75" x14ac:dyDescent="0.2">
      <c r="A252" s="315"/>
      <c r="B252" s="315"/>
      <c r="C252" s="317"/>
      <c r="D252" s="317"/>
      <c r="E252" s="324"/>
      <c r="V252" s="271"/>
      <c r="W252" s="271"/>
      <c r="X252" s="271"/>
    </row>
    <row r="253" spans="1:24" ht="15.75" x14ac:dyDescent="0.2">
      <c r="A253" s="315"/>
      <c r="B253" s="315"/>
      <c r="C253" s="317"/>
      <c r="D253" s="317"/>
      <c r="E253" s="324"/>
      <c r="V253" s="271"/>
      <c r="W253" s="271"/>
      <c r="X253" s="271"/>
    </row>
    <row r="254" spans="1:24" ht="15.75" x14ac:dyDescent="0.2">
      <c r="A254" s="315"/>
      <c r="B254" s="315"/>
      <c r="C254" s="317"/>
      <c r="D254" s="317"/>
      <c r="E254" s="324"/>
      <c r="V254" s="271"/>
      <c r="W254" s="271"/>
      <c r="X254" s="271"/>
    </row>
    <row r="255" spans="1:24" ht="15.75" x14ac:dyDescent="0.2">
      <c r="A255" s="315"/>
      <c r="B255" s="315"/>
      <c r="C255" s="317"/>
      <c r="D255" s="317"/>
      <c r="E255" s="324"/>
      <c r="V255" s="271"/>
      <c r="W255" s="271"/>
      <c r="X255" s="271"/>
    </row>
    <row r="256" spans="1:24" ht="15.75" customHeight="1" x14ac:dyDescent="0.2">
      <c r="A256" s="315"/>
      <c r="B256" s="315"/>
      <c r="C256" s="317"/>
      <c r="D256" s="317"/>
      <c r="E256" s="324"/>
    </row>
    <row r="257" spans="2:5" ht="15" customHeight="1" x14ac:dyDescent="0.2">
      <c r="E257" s="324"/>
    </row>
    <row r="258" spans="2:5" x14ac:dyDescent="0.2">
      <c r="C258" s="272"/>
      <c r="D258" s="272"/>
      <c r="E258" s="324"/>
    </row>
    <row r="259" spans="2:5" x14ac:dyDescent="0.2">
      <c r="E259" s="324"/>
    </row>
    <row r="260" spans="2:5" x14ac:dyDescent="0.2">
      <c r="E260" s="324"/>
    </row>
    <row r="261" spans="2:5" x14ac:dyDescent="0.2">
      <c r="E261" s="324"/>
    </row>
    <row r="262" spans="2:5" x14ac:dyDescent="0.2">
      <c r="E262" s="324"/>
    </row>
    <row r="263" spans="2:5" x14ac:dyDescent="0.2">
      <c r="B263" s="271"/>
      <c r="E263" s="324"/>
    </row>
    <row r="264" spans="2:5" x14ac:dyDescent="0.2">
      <c r="B264" s="271"/>
      <c r="E264" s="324"/>
    </row>
    <row r="265" spans="2:5" x14ac:dyDescent="0.2">
      <c r="E265" s="324"/>
    </row>
    <row r="266" spans="2:5" x14ac:dyDescent="0.2">
      <c r="E266" s="324"/>
    </row>
    <row r="267" spans="2:5" x14ac:dyDescent="0.2">
      <c r="E267" s="324"/>
    </row>
    <row r="268" spans="2:5" x14ac:dyDescent="0.2">
      <c r="E268" s="324"/>
    </row>
    <row r="269" spans="2:5" x14ac:dyDescent="0.2">
      <c r="C269" s="272"/>
      <c r="D269" s="272"/>
      <c r="E269" s="324"/>
    </row>
    <row r="270" spans="2:5" x14ac:dyDescent="0.2">
      <c r="E270" s="324"/>
    </row>
    <row r="271" spans="2:5" x14ac:dyDescent="0.2">
      <c r="E271" s="324"/>
    </row>
    <row r="272" spans="2:5" x14ac:dyDescent="0.2">
      <c r="E272" s="324"/>
    </row>
    <row r="273" spans="5:5" x14ac:dyDescent="0.2">
      <c r="E273" s="324"/>
    </row>
    <row r="274" spans="5:5" x14ac:dyDescent="0.2">
      <c r="E274" s="324"/>
    </row>
  </sheetData>
  <mergeCells count="30">
    <mergeCell ref="B178:H178"/>
    <mergeCell ref="A227:H227"/>
    <mergeCell ref="C108:C112"/>
    <mergeCell ref="D108:D112"/>
    <mergeCell ref="E173:E177"/>
    <mergeCell ref="E108:E112"/>
    <mergeCell ref="A173:A177"/>
    <mergeCell ref="A164:H165"/>
    <mergeCell ref="A108:A112"/>
    <mergeCell ref="B108:B112"/>
    <mergeCell ref="A2:A6"/>
    <mergeCell ref="B2:B6"/>
    <mergeCell ref="C2:C6"/>
    <mergeCell ref="D2:D6"/>
    <mergeCell ref="E2:E6"/>
    <mergeCell ref="B1:F1"/>
    <mergeCell ref="B173:B177"/>
    <mergeCell ref="C173:C177"/>
    <mergeCell ref="D173:D177"/>
    <mergeCell ref="B113:H113"/>
    <mergeCell ref="H173:H177"/>
    <mergeCell ref="F173:F177"/>
    <mergeCell ref="F108:F112"/>
    <mergeCell ref="H108:H112"/>
    <mergeCell ref="G108:G112"/>
    <mergeCell ref="G173:G177"/>
    <mergeCell ref="F2:F6"/>
    <mergeCell ref="H2:H6"/>
    <mergeCell ref="B7:H7"/>
    <mergeCell ref="G2:G6"/>
  </mergeCells>
  <pageMargins left="0.25" right="0.25" top="0.75" bottom="0.5" header="0.3" footer="0.3"/>
  <pageSetup paperSize="9" scale="43" fitToWidth="2" fitToHeight="2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H276"/>
  <sheetViews>
    <sheetView view="pageBreakPreview" zoomScale="60" zoomScaleNormal="100" workbookViewId="0">
      <selection activeCell="M17" sqref="M17"/>
    </sheetView>
  </sheetViews>
  <sheetFormatPr defaultRowHeight="12" x14ac:dyDescent="0.2"/>
  <cols>
    <col min="1" max="1" width="5.85546875" style="194" customWidth="1"/>
    <col min="2" max="2" width="34.85546875" style="194" customWidth="1"/>
    <col min="3" max="3" width="10.28515625" style="194" customWidth="1"/>
    <col min="4" max="4" width="16" style="170" customWidth="1"/>
    <col min="5" max="5" width="15.42578125" style="176" customWidth="1"/>
    <col min="6" max="6" width="10.7109375" style="189" customWidth="1"/>
    <col min="7" max="7" width="27.28515625" style="191" bestFit="1" customWidth="1"/>
    <col min="8" max="8" width="15.7109375" style="189" hidden="1" customWidth="1"/>
    <col min="9" max="9" width="11.28515625" style="174" customWidth="1"/>
    <col min="10" max="11" width="9.140625" style="174" customWidth="1"/>
    <col min="12" max="12" width="12.5703125" style="174" customWidth="1"/>
    <col min="13" max="15" width="9.140625" style="194" customWidth="1"/>
    <col min="16" max="16" width="12.28515625" style="194" customWidth="1"/>
    <col min="17" max="18" width="11.28515625" style="194" customWidth="1"/>
    <col min="19" max="19" width="22.28515625" style="194" customWidth="1"/>
    <col min="20" max="20" width="12.5703125" style="194" customWidth="1"/>
    <col min="21" max="21" width="16.28515625" style="194" customWidth="1"/>
    <col min="22" max="16384" width="9.140625" style="194"/>
  </cols>
  <sheetData>
    <row r="1" spans="1:21" ht="12" customHeight="1" x14ac:dyDescent="0.2">
      <c r="A1" s="334"/>
      <c r="B1" s="461" t="s">
        <v>359</v>
      </c>
      <c r="C1" s="462"/>
      <c r="D1" s="462"/>
      <c r="E1" s="462"/>
      <c r="F1" s="462"/>
      <c r="G1" s="344" t="s">
        <v>365</v>
      </c>
      <c r="H1" s="211"/>
    </row>
    <row r="2" spans="1:21" ht="15" customHeight="1" x14ac:dyDescent="0.2">
      <c r="A2" s="456" t="s">
        <v>0</v>
      </c>
      <c r="B2" s="456" t="s">
        <v>1</v>
      </c>
      <c r="C2" s="458" t="s">
        <v>2</v>
      </c>
      <c r="D2" s="456" t="s">
        <v>3</v>
      </c>
      <c r="E2" s="456" t="s">
        <v>329</v>
      </c>
      <c r="F2" s="460" t="s">
        <v>330</v>
      </c>
      <c r="G2" s="460" t="s">
        <v>331</v>
      </c>
      <c r="H2" s="463" t="s">
        <v>331</v>
      </c>
    </row>
    <row r="3" spans="1:21" x14ac:dyDescent="0.2">
      <c r="A3" s="456"/>
      <c r="B3" s="456"/>
      <c r="C3" s="458"/>
      <c r="D3" s="456"/>
      <c r="E3" s="456"/>
      <c r="F3" s="460"/>
      <c r="G3" s="460"/>
      <c r="H3" s="463"/>
    </row>
    <row r="4" spans="1:21" x14ac:dyDescent="0.2">
      <c r="A4" s="456"/>
      <c r="B4" s="456"/>
      <c r="C4" s="458"/>
      <c r="D4" s="456"/>
      <c r="E4" s="456"/>
      <c r="F4" s="460"/>
      <c r="G4" s="460"/>
      <c r="H4" s="463"/>
    </row>
    <row r="5" spans="1:21" ht="10.5" customHeight="1" x14ac:dyDescent="0.2">
      <c r="A5" s="456"/>
      <c r="B5" s="456"/>
      <c r="C5" s="458"/>
      <c r="D5" s="456"/>
      <c r="E5" s="456"/>
      <c r="F5" s="460"/>
      <c r="G5" s="460"/>
      <c r="H5" s="463"/>
    </row>
    <row r="6" spans="1:21" hidden="1" x14ac:dyDescent="0.2">
      <c r="A6" s="456"/>
      <c r="B6" s="457"/>
      <c r="C6" s="459"/>
      <c r="D6" s="457"/>
      <c r="E6" s="457"/>
      <c r="F6" s="460"/>
      <c r="G6" s="460"/>
      <c r="H6" s="463"/>
    </row>
    <row r="7" spans="1:21" ht="12.75" x14ac:dyDescent="0.2">
      <c r="A7" s="215" t="s">
        <v>304</v>
      </c>
      <c r="B7" s="464" t="s">
        <v>7</v>
      </c>
      <c r="C7" s="465"/>
      <c r="D7" s="465"/>
      <c r="E7" s="465"/>
      <c r="F7" s="465"/>
      <c r="G7" s="465"/>
      <c r="H7" s="466"/>
    </row>
    <row r="8" spans="1:21" ht="12.75" x14ac:dyDescent="0.2">
      <c r="A8" s="30"/>
      <c r="B8" s="154" t="s">
        <v>321</v>
      </c>
      <c r="C8" s="216"/>
      <c r="D8" s="217"/>
      <c r="E8" s="218"/>
      <c r="F8" s="213"/>
      <c r="G8" s="214"/>
      <c r="H8" s="213"/>
    </row>
    <row r="9" spans="1:21" ht="12.75" x14ac:dyDescent="0.2">
      <c r="A9" s="18">
        <v>1</v>
      </c>
      <c r="B9" s="17" t="s">
        <v>8</v>
      </c>
      <c r="C9" s="18" t="s">
        <v>9</v>
      </c>
      <c r="D9" s="243">
        <v>0.05</v>
      </c>
      <c r="E9" s="245">
        <v>0</v>
      </c>
      <c r="F9" s="246"/>
      <c r="G9" s="246">
        <v>0</v>
      </c>
      <c r="H9" s="213">
        <v>0</v>
      </c>
      <c r="I9" s="178"/>
      <c r="U9" s="193"/>
    </row>
    <row r="10" spans="1:21" ht="12.75" x14ac:dyDescent="0.2">
      <c r="A10" s="18">
        <v>2</v>
      </c>
      <c r="B10" s="17" t="s">
        <v>10</v>
      </c>
      <c r="C10" s="18" t="s">
        <v>11</v>
      </c>
      <c r="D10" s="243">
        <v>0.2</v>
      </c>
      <c r="E10" s="245">
        <v>0</v>
      </c>
      <c r="F10" s="246">
        <v>3.4870000000000001</v>
      </c>
      <c r="G10" s="246">
        <v>0</v>
      </c>
      <c r="H10" s="213">
        <v>0</v>
      </c>
      <c r="U10" s="193"/>
    </row>
    <row r="11" spans="1:21" ht="12.75" x14ac:dyDescent="0.2">
      <c r="A11" s="18">
        <v>3</v>
      </c>
      <c r="B11" s="17" t="s">
        <v>12</v>
      </c>
      <c r="C11" s="18" t="s">
        <v>13</v>
      </c>
      <c r="D11" s="243">
        <v>1</v>
      </c>
      <c r="E11" s="245">
        <v>1.2951999999999999</v>
      </c>
      <c r="F11" s="246">
        <v>8.9459999999999997</v>
      </c>
      <c r="G11" s="246">
        <v>1.1586859199999999</v>
      </c>
      <c r="H11" s="213">
        <v>11586859.199999999</v>
      </c>
      <c r="M11" s="193"/>
      <c r="N11" s="193"/>
      <c r="O11" s="193"/>
      <c r="S11" s="173"/>
      <c r="U11" s="193"/>
    </row>
    <row r="12" spans="1:21" ht="12.75" x14ac:dyDescent="0.2">
      <c r="A12" s="18">
        <v>4</v>
      </c>
      <c r="B12" s="17" t="s">
        <v>18</v>
      </c>
      <c r="C12" s="18" t="s">
        <v>13</v>
      </c>
      <c r="D12" s="243">
        <v>1</v>
      </c>
      <c r="E12" s="245">
        <v>0.96479999999999999</v>
      </c>
      <c r="F12" s="246">
        <v>14.95</v>
      </c>
      <c r="G12" s="246">
        <v>1.4423760000000001</v>
      </c>
      <c r="H12" s="213">
        <v>14423760</v>
      </c>
      <c r="I12" s="178"/>
      <c r="M12" s="193"/>
      <c r="N12" s="193"/>
      <c r="O12" s="193"/>
      <c r="S12" s="173"/>
      <c r="U12" s="193"/>
    </row>
    <row r="13" spans="1:21" ht="12.75" x14ac:dyDescent="0.2">
      <c r="A13" s="18">
        <v>5</v>
      </c>
      <c r="B13" s="17" t="s">
        <v>19</v>
      </c>
      <c r="C13" s="18" t="s">
        <v>20</v>
      </c>
      <c r="D13" s="243">
        <v>1.5</v>
      </c>
      <c r="E13" s="245">
        <v>2.194226</v>
      </c>
      <c r="F13" s="246">
        <v>17.91</v>
      </c>
      <c r="G13" s="246">
        <v>3.9298587659999997</v>
      </c>
      <c r="H13" s="213">
        <v>39298587.659999996</v>
      </c>
      <c r="M13" s="193"/>
      <c r="N13" s="193"/>
      <c r="O13" s="193"/>
      <c r="S13" s="173"/>
      <c r="U13" s="193"/>
    </row>
    <row r="14" spans="1:21" ht="12.75" x14ac:dyDescent="0.2">
      <c r="A14" s="18">
        <v>6</v>
      </c>
      <c r="B14" s="17" t="s">
        <v>21</v>
      </c>
      <c r="C14" s="18" t="s">
        <v>22</v>
      </c>
      <c r="D14" s="243">
        <v>1</v>
      </c>
      <c r="E14" s="245">
        <v>0.99123900000000009</v>
      </c>
      <c r="F14" s="246">
        <v>17.91</v>
      </c>
      <c r="G14" s="246">
        <v>1.7753090490000003</v>
      </c>
      <c r="H14" s="213">
        <v>17753090.490000002</v>
      </c>
      <c r="M14" s="193"/>
      <c r="N14" s="193"/>
      <c r="O14" s="193"/>
      <c r="S14" s="173"/>
      <c r="U14" s="193"/>
    </row>
    <row r="15" spans="1:21" ht="12.75" x14ac:dyDescent="0.2">
      <c r="A15" s="18">
        <v>7</v>
      </c>
      <c r="B15" s="17" t="s">
        <v>23</v>
      </c>
      <c r="C15" s="18" t="s">
        <v>20</v>
      </c>
      <c r="D15" s="243">
        <v>1.5</v>
      </c>
      <c r="E15" s="245">
        <v>1.9197060000000001</v>
      </c>
      <c r="F15" s="246">
        <v>17.91</v>
      </c>
      <c r="G15" s="246">
        <v>3.4381934459999992</v>
      </c>
      <c r="H15" s="213">
        <v>34381934.459999993</v>
      </c>
      <c r="M15" s="193"/>
      <c r="N15" s="193"/>
      <c r="O15" s="193"/>
      <c r="S15" s="173"/>
      <c r="U15" s="193"/>
    </row>
    <row r="16" spans="1:21" ht="12.75" x14ac:dyDescent="0.2">
      <c r="A16" s="18">
        <v>8</v>
      </c>
      <c r="B16" s="17" t="s">
        <v>24</v>
      </c>
      <c r="C16" s="18" t="s">
        <v>13</v>
      </c>
      <c r="D16" s="243">
        <v>1</v>
      </c>
      <c r="E16" s="245">
        <v>0.84659799999999996</v>
      </c>
      <c r="F16" s="246">
        <v>17.91</v>
      </c>
      <c r="G16" s="246">
        <v>1.5162570179999999</v>
      </c>
      <c r="H16" s="213">
        <v>15162570.18</v>
      </c>
      <c r="I16" s="178"/>
      <c r="M16" s="193"/>
      <c r="N16" s="193"/>
      <c r="O16" s="193"/>
      <c r="S16" s="173"/>
      <c r="U16" s="193"/>
    </row>
    <row r="17" spans="1:24" ht="12.75" x14ac:dyDescent="0.2">
      <c r="A17" s="18">
        <v>9</v>
      </c>
      <c r="B17" s="17" t="s">
        <v>25</v>
      </c>
      <c r="C17" s="18" t="s">
        <v>20</v>
      </c>
      <c r="D17" s="243">
        <v>1.5</v>
      </c>
      <c r="E17" s="245">
        <v>1.89676</v>
      </c>
      <c r="F17" s="246">
        <v>8.2469999999999999</v>
      </c>
      <c r="G17" s="246">
        <v>1.5642579719999998</v>
      </c>
      <c r="H17" s="213">
        <v>15642579.719999999</v>
      </c>
      <c r="I17" s="178"/>
      <c r="M17" s="193"/>
      <c r="N17" s="193"/>
      <c r="O17" s="193"/>
      <c r="S17" s="173"/>
      <c r="U17" s="193"/>
    </row>
    <row r="18" spans="1:24" ht="12.75" x14ac:dyDescent="0.2">
      <c r="A18" s="18">
        <v>10</v>
      </c>
      <c r="B18" s="17" t="s">
        <v>26</v>
      </c>
      <c r="C18" s="18" t="s">
        <v>27</v>
      </c>
      <c r="D18" s="243">
        <v>7.52</v>
      </c>
      <c r="E18" s="245">
        <v>9.1363279999999989</v>
      </c>
      <c r="F18" s="246">
        <v>7.67</v>
      </c>
      <c r="G18" s="246">
        <v>7.0075635760000008</v>
      </c>
      <c r="H18" s="213">
        <v>70075635.760000005</v>
      </c>
      <c r="M18" s="193"/>
      <c r="N18" s="193"/>
      <c r="O18" s="193"/>
      <c r="S18" s="173"/>
      <c r="U18" s="193"/>
    </row>
    <row r="19" spans="1:24" ht="12.75" x14ac:dyDescent="0.2">
      <c r="A19" s="18">
        <v>11</v>
      </c>
      <c r="B19" s="26" t="s">
        <v>28</v>
      </c>
      <c r="C19" s="4" t="s">
        <v>29</v>
      </c>
      <c r="D19" s="247">
        <v>12</v>
      </c>
      <c r="E19" s="245">
        <v>15.604443999999997</v>
      </c>
      <c r="F19" s="246">
        <v>7.72</v>
      </c>
      <c r="G19" s="246">
        <v>12.046630768</v>
      </c>
      <c r="H19" s="213">
        <v>120466307.67999999</v>
      </c>
      <c r="M19" s="193"/>
      <c r="N19" s="193"/>
      <c r="O19" s="193"/>
      <c r="S19" s="173"/>
      <c r="U19" s="193"/>
    </row>
    <row r="20" spans="1:24" ht="12.75" x14ac:dyDescent="0.2">
      <c r="A20" s="18">
        <v>12</v>
      </c>
      <c r="B20" s="17" t="s">
        <v>30</v>
      </c>
      <c r="C20" s="18" t="s">
        <v>31</v>
      </c>
      <c r="D20" s="243">
        <v>2</v>
      </c>
      <c r="E20" s="245">
        <v>2.813577</v>
      </c>
      <c r="F20" s="246">
        <v>7.2</v>
      </c>
      <c r="G20" s="246">
        <v>2.0257754399999999</v>
      </c>
      <c r="H20" s="213">
        <v>20257754.399999999</v>
      </c>
      <c r="M20" s="193"/>
      <c r="N20" s="193"/>
      <c r="O20" s="193"/>
      <c r="S20" s="173"/>
      <c r="U20" s="193"/>
    </row>
    <row r="21" spans="1:24" ht="12.75" x14ac:dyDescent="0.2">
      <c r="A21" s="18">
        <v>13</v>
      </c>
      <c r="B21" s="17" t="s">
        <v>32</v>
      </c>
      <c r="C21" s="18" t="s">
        <v>31</v>
      </c>
      <c r="D21" s="243">
        <v>2</v>
      </c>
      <c r="E21" s="245">
        <v>2.9343780000000002</v>
      </c>
      <c r="F21" s="246">
        <v>7.47</v>
      </c>
      <c r="G21" s="246">
        <v>2.1919803659999997</v>
      </c>
      <c r="H21" s="213">
        <v>21919803.659999996</v>
      </c>
      <c r="M21" s="193"/>
      <c r="N21" s="193"/>
      <c r="O21" s="193"/>
      <c r="S21" s="173"/>
      <c r="U21" s="193"/>
    </row>
    <row r="22" spans="1:24" ht="12.75" x14ac:dyDescent="0.2">
      <c r="A22" s="18">
        <v>14</v>
      </c>
      <c r="B22" s="17" t="s">
        <v>33</v>
      </c>
      <c r="C22" s="18" t="s">
        <v>34</v>
      </c>
      <c r="D22" s="243">
        <v>15</v>
      </c>
      <c r="E22" s="245">
        <v>19.715246999999998</v>
      </c>
      <c r="F22" s="246">
        <v>7.67</v>
      </c>
      <c r="G22" s="246">
        <v>15.121594448999998</v>
      </c>
      <c r="H22" s="213">
        <v>151215944.48999998</v>
      </c>
      <c r="I22" s="178"/>
      <c r="M22" s="193"/>
      <c r="N22" s="193"/>
      <c r="O22" s="193"/>
      <c r="S22" s="173"/>
      <c r="U22" s="193"/>
    </row>
    <row r="23" spans="1:24" s="177" customFormat="1" ht="12.75" x14ac:dyDescent="0.2">
      <c r="A23" s="220">
        <v>15</v>
      </c>
      <c r="B23" s="221" t="s">
        <v>35</v>
      </c>
      <c r="C23" s="220" t="s">
        <v>34</v>
      </c>
      <c r="D23" s="248">
        <v>15</v>
      </c>
      <c r="E23" s="245">
        <v>20.145834000000004</v>
      </c>
      <c r="F23" s="246">
        <v>7.97</v>
      </c>
      <c r="G23" s="246">
        <v>16.056229697999999</v>
      </c>
      <c r="H23" s="213">
        <v>160562296.97999999</v>
      </c>
      <c r="I23" s="174"/>
      <c r="J23" s="174"/>
      <c r="K23" s="174"/>
      <c r="L23" s="174"/>
      <c r="M23" s="193"/>
      <c r="N23" s="193"/>
      <c r="O23" s="193"/>
      <c r="P23" s="194"/>
      <c r="Q23" s="194"/>
      <c r="R23" s="194"/>
      <c r="S23" s="173"/>
      <c r="T23" s="194"/>
      <c r="U23" s="193"/>
      <c r="V23" s="194"/>
      <c r="W23" s="194"/>
      <c r="X23" s="194"/>
    </row>
    <row r="24" spans="1:24" s="177" customFormat="1" ht="12.75" x14ac:dyDescent="0.2">
      <c r="A24" s="220">
        <v>16</v>
      </c>
      <c r="B24" s="221" t="s">
        <v>36</v>
      </c>
      <c r="C24" s="220" t="s">
        <v>37</v>
      </c>
      <c r="D24" s="248">
        <v>4</v>
      </c>
      <c r="E24" s="245">
        <v>5.4635430000000005</v>
      </c>
      <c r="F24" s="246">
        <v>8.2799999999999994</v>
      </c>
      <c r="G24" s="246">
        <v>4.523813603999999</v>
      </c>
      <c r="H24" s="213">
        <v>45238136.039999992</v>
      </c>
      <c r="I24" s="174"/>
      <c r="J24" s="174"/>
      <c r="K24" s="174"/>
      <c r="L24" s="174"/>
      <c r="M24" s="193"/>
      <c r="N24" s="193"/>
      <c r="O24" s="193"/>
      <c r="P24" s="194"/>
      <c r="Q24" s="194"/>
      <c r="R24" s="194"/>
      <c r="S24" s="173"/>
      <c r="T24" s="194"/>
      <c r="U24" s="193"/>
      <c r="V24" s="194"/>
      <c r="W24" s="194"/>
      <c r="X24" s="194"/>
    </row>
    <row r="25" spans="1:24" ht="12.75" x14ac:dyDescent="0.2">
      <c r="A25" s="18">
        <v>17</v>
      </c>
      <c r="B25" s="17" t="s">
        <v>38</v>
      </c>
      <c r="C25" s="4" t="s">
        <v>37</v>
      </c>
      <c r="D25" s="247">
        <v>4</v>
      </c>
      <c r="E25" s="245">
        <v>5.9730270000000001</v>
      </c>
      <c r="F25" s="246">
        <v>7.33</v>
      </c>
      <c r="G25" s="246">
        <v>4.3782287909999997</v>
      </c>
      <c r="H25" s="213">
        <v>43782287.909999996</v>
      </c>
      <c r="M25" s="193"/>
      <c r="N25" s="193"/>
      <c r="O25" s="193"/>
      <c r="S25" s="173"/>
      <c r="U25" s="193"/>
    </row>
    <row r="26" spans="1:24" ht="12.75" x14ac:dyDescent="0.2">
      <c r="A26" s="18">
        <v>18</v>
      </c>
      <c r="B26" s="17" t="s">
        <v>39</v>
      </c>
      <c r="C26" s="4" t="s">
        <v>40</v>
      </c>
      <c r="D26" s="247">
        <v>24</v>
      </c>
      <c r="E26" s="245">
        <v>35.632154999999997</v>
      </c>
      <c r="F26" s="246">
        <v>7.19</v>
      </c>
      <c r="G26" s="246">
        <v>25.619519444999998</v>
      </c>
      <c r="H26" s="213">
        <v>256195194.44999999</v>
      </c>
      <c r="I26" s="178"/>
      <c r="M26" s="193"/>
      <c r="N26" s="193"/>
      <c r="O26" s="193"/>
      <c r="S26" s="173"/>
      <c r="U26" s="193"/>
    </row>
    <row r="27" spans="1:24" ht="12.75" x14ac:dyDescent="0.2">
      <c r="A27" s="18">
        <v>19</v>
      </c>
      <c r="B27" s="17" t="s">
        <v>285</v>
      </c>
      <c r="C27" s="4" t="s">
        <v>294</v>
      </c>
      <c r="D27" s="247">
        <v>1.26</v>
      </c>
      <c r="E27" s="245">
        <v>1.41855</v>
      </c>
      <c r="F27" s="246">
        <v>5.09</v>
      </c>
      <c r="G27" s="246">
        <v>0.75196470000000004</v>
      </c>
      <c r="H27" s="213">
        <v>7519647</v>
      </c>
      <c r="I27" s="178"/>
      <c r="M27" s="193"/>
      <c r="N27" s="193"/>
      <c r="O27" s="193"/>
      <c r="S27" s="173"/>
      <c r="U27" s="193"/>
    </row>
    <row r="28" spans="1:24" ht="12.75" x14ac:dyDescent="0.2">
      <c r="A28" s="18">
        <v>20</v>
      </c>
      <c r="B28" s="17" t="s">
        <v>287</v>
      </c>
      <c r="C28" s="4" t="s">
        <v>296</v>
      </c>
      <c r="D28" s="247">
        <v>0.55000000000000004</v>
      </c>
      <c r="E28" s="245">
        <v>0.22456000000000001</v>
      </c>
      <c r="F28" s="246">
        <v>5.09</v>
      </c>
      <c r="G28" s="246">
        <v>0.13494373999999998</v>
      </c>
      <c r="H28" s="213">
        <v>1349437.4</v>
      </c>
      <c r="I28" s="178"/>
      <c r="M28" s="193"/>
      <c r="N28" s="193"/>
      <c r="O28" s="193"/>
      <c r="S28" s="173"/>
      <c r="U28" s="193"/>
    </row>
    <row r="29" spans="1:24" ht="12.75" x14ac:dyDescent="0.2">
      <c r="A29" s="18">
        <v>21</v>
      </c>
      <c r="B29" s="17" t="s">
        <v>288</v>
      </c>
      <c r="C29" s="4" t="s">
        <v>297</v>
      </c>
      <c r="D29" s="247">
        <v>1.597</v>
      </c>
      <c r="E29" s="245">
        <v>1.6606000000000001</v>
      </c>
      <c r="F29" s="246">
        <v>5.09</v>
      </c>
      <c r="G29" s="246">
        <v>0.88498639999999995</v>
      </c>
      <c r="H29" s="213">
        <v>8849864</v>
      </c>
      <c r="I29" s="178"/>
      <c r="M29" s="193"/>
      <c r="N29" s="193"/>
      <c r="O29" s="193"/>
      <c r="S29" s="173"/>
      <c r="U29" s="193"/>
    </row>
    <row r="30" spans="1:24" ht="12.75" x14ac:dyDescent="0.2">
      <c r="A30" s="18">
        <v>22</v>
      </c>
      <c r="B30" s="17" t="s">
        <v>281</v>
      </c>
      <c r="C30" s="4" t="s">
        <v>290</v>
      </c>
      <c r="D30" s="247">
        <v>1.304</v>
      </c>
      <c r="E30" s="245">
        <v>0.60041999999999995</v>
      </c>
      <c r="F30" s="246">
        <v>5.09</v>
      </c>
      <c r="G30" s="246">
        <v>0.31581617999999995</v>
      </c>
      <c r="H30" s="213">
        <v>3158161.7999999993</v>
      </c>
      <c r="M30" s="193"/>
      <c r="N30" s="193"/>
      <c r="O30" s="193"/>
      <c r="S30" s="173"/>
      <c r="U30" s="193"/>
    </row>
    <row r="31" spans="1:24" ht="12.75" x14ac:dyDescent="0.2">
      <c r="A31" s="18">
        <v>23</v>
      </c>
      <c r="B31" s="17" t="s">
        <v>282</v>
      </c>
      <c r="C31" s="4" t="s">
        <v>291</v>
      </c>
      <c r="D31" s="247">
        <v>0.63</v>
      </c>
      <c r="E31" s="245">
        <v>0.74839999999999995</v>
      </c>
      <c r="F31" s="246">
        <v>5.09</v>
      </c>
      <c r="G31" s="246">
        <v>0.39536559999999998</v>
      </c>
      <c r="H31" s="213">
        <v>3953656</v>
      </c>
      <c r="M31" s="193"/>
      <c r="N31" s="193"/>
      <c r="O31" s="193"/>
      <c r="S31" s="173"/>
      <c r="U31" s="193"/>
    </row>
    <row r="32" spans="1:24" ht="12.75" x14ac:dyDescent="0.2">
      <c r="A32" s="18">
        <v>24</v>
      </c>
      <c r="B32" s="17" t="s">
        <v>283</v>
      </c>
      <c r="C32" s="4" t="s">
        <v>292</v>
      </c>
      <c r="D32" s="247">
        <v>0.59899999999999998</v>
      </c>
      <c r="E32" s="245">
        <v>0.69598800000000005</v>
      </c>
      <c r="F32" s="246">
        <v>5.09</v>
      </c>
      <c r="G32" s="246">
        <v>0.36953575200000011</v>
      </c>
      <c r="H32" s="213">
        <v>3695357.5200000009</v>
      </c>
      <c r="I32" s="178"/>
      <c r="M32" s="193"/>
      <c r="N32" s="193"/>
      <c r="O32" s="193"/>
      <c r="S32" s="173"/>
      <c r="U32" s="193"/>
    </row>
    <row r="33" spans="1:24" ht="12.75" x14ac:dyDescent="0.2">
      <c r="A33" s="18">
        <v>25</v>
      </c>
      <c r="B33" s="17" t="s">
        <v>286</v>
      </c>
      <c r="C33" s="4" t="s">
        <v>295</v>
      </c>
      <c r="D33" s="247">
        <v>1.25</v>
      </c>
      <c r="E33" s="245">
        <v>1.15395</v>
      </c>
      <c r="F33" s="246">
        <v>5.09</v>
      </c>
      <c r="G33" s="246">
        <v>0.61251555000000002</v>
      </c>
      <c r="H33" s="213">
        <v>6125155.5</v>
      </c>
      <c r="M33" s="193"/>
      <c r="N33" s="193"/>
      <c r="O33" s="193"/>
      <c r="S33" s="173"/>
      <c r="U33" s="193"/>
    </row>
    <row r="34" spans="1:24" ht="12.75" x14ac:dyDescent="0.2">
      <c r="A34" s="18">
        <v>26</v>
      </c>
      <c r="B34" s="17" t="s">
        <v>284</v>
      </c>
      <c r="C34" s="4" t="s">
        <v>293</v>
      </c>
      <c r="D34" s="247">
        <v>0.76200000000000001</v>
      </c>
      <c r="E34" s="245">
        <v>0.70512000000000008</v>
      </c>
      <c r="F34" s="246">
        <v>5.09</v>
      </c>
      <c r="G34" s="246">
        <v>0.37116768000000006</v>
      </c>
      <c r="H34" s="213">
        <v>3711676.8000000007</v>
      </c>
      <c r="M34" s="193"/>
      <c r="N34" s="193"/>
      <c r="O34" s="193"/>
      <c r="S34" s="173"/>
      <c r="U34" s="193"/>
    </row>
    <row r="35" spans="1:24" ht="12.75" x14ac:dyDescent="0.2">
      <c r="A35" s="18">
        <v>27</v>
      </c>
      <c r="B35" s="17" t="s">
        <v>280</v>
      </c>
      <c r="C35" s="4" t="s">
        <v>289</v>
      </c>
      <c r="D35" s="247">
        <v>2.048</v>
      </c>
      <c r="E35" s="245">
        <v>2.2967999999999997</v>
      </c>
      <c r="F35" s="246">
        <v>7.59</v>
      </c>
      <c r="G35" s="246">
        <v>1.6506912</v>
      </c>
      <c r="H35" s="213">
        <v>16506912</v>
      </c>
      <c r="M35" s="193"/>
      <c r="N35" s="193"/>
      <c r="O35" s="193"/>
      <c r="S35" s="173"/>
      <c r="U35" s="193"/>
    </row>
    <row r="36" spans="1:24" ht="12.75" x14ac:dyDescent="0.2">
      <c r="A36" s="18">
        <v>28</v>
      </c>
      <c r="B36" s="17" t="s">
        <v>43</v>
      </c>
      <c r="C36" s="18" t="s">
        <v>13</v>
      </c>
      <c r="D36" s="243">
        <v>1</v>
      </c>
      <c r="E36" s="245">
        <v>1.3093565999999999</v>
      </c>
      <c r="F36" s="246">
        <v>7.75</v>
      </c>
      <c r="G36" s="246">
        <v>1.014751365</v>
      </c>
      <c r="H36" s="213">
        <v>10147513.65</v>
      </c>
      <c r="I36" s="178"/>
      <c r="M36" s="193"/>
      <c r="N36" s="193"/>
      <c r="O36" s="193"/>
      <c r="S36" s="173"/>
      <c r="U36" s="193"/>
    </row>
    <row r="37" spans="1:24" ht="12.75" x14ac:dyDescent="0.2">
      <c r="A37" s="18">
        <v>29</v>
      </c>
      <c r="B37" s="17" t="s">
        <v>44</v>
      </c>
      <c r="C37" s="4" t="s">
        <v>13</v>
      </c>
      <c r="D37" s="247">
        <v>1</v>
      </c>
      <c r="E37" s="245">
        <v>1.2869999999999999</v>
      </c>
      <c r="F37" s="246">
        <v>7.65</v>
      </c>
      <c r="G37" s="246">
        <v>0.98455499999999996</v>
      </c>
      <c r="H37" s="213">
        <v>9845550</v>
      </c>
      <c r="M37" s="193"/>
      <c r="N37" s="193"/>
      <c r="O37" s="193"/>
      <c r="S37" s="173"/>
      <c r="U37" s="193"/>
    </row>
    <row r="38" spans="1:24" ht="12.75" x14ac:dyDescent="0.2">
      <c r="A38" s="18">
        <v>30</v>
      </c>
      <c r="B38" s="17" t="s">
        <v>325</v>
      </c>
      <c r="C38" s="18" t="s">
        <v>46</v>
      </c>
      <c r="D38" s="243">
        <v>20</v>
      </c>
      <c r="E38" s="244">
        <v>30.852</v>
      </c>
      <c r="F38" s="246">
        <v>8.49</v>
      </c>
      <c r="G38" s="246">
        <v>26.193348</v>
      </c>
      <c r="H38" s="213">
        <v>261933480</v>
      </c>
      <c r="M38" s="193"/>
      <c r="N38" s="193"/>
      <c r="O38" s="193"/>
      <c r="S38" s="173"/>
      <c r="U38" s="193"/>
    </row>
    <row r="39" spans="1:24" ht="12.75" x14ac:dyDescent="0.2">
      <c r="A39" s="18">
        <v>31</v>
      </c>
      <c r="B39" s="17" t="s">
        <v>326</v>
      </c>
      <c r="C39" s="4" t="s">
        <v>46</v>
      </c>
      <c r="D39" s="247">
        <v>20</v>
      </c>
      <c r="E39" s="245">
        <v>31.391999999999999</v>
      </c>
      <c r="F39" s="246">
        <v>7.45</v>
      </c>
      <c r="G39" s="246">
        <v>23.387039999999999</v>
      </c>
      <c r="H39" s="213">
        <v>233870400</v>
      </c>
      <c r="M39" s="193"/>
      <c r="N39" s="193"/>
      <c r="O39" s="193"/>
      <c r="S39" s="173"/>
      <c r="U39" s="193"/>
    </row>
    <row r="40" spans="1:24" ht="12.75" x14ac:dyDescent="0.2">
      <c r="A40" s="18">
        <v>32</v>
      </c>
      <c r="B40" s="17" t="s">
        <v>48</v>
      </c>
      <c r="C40" s="18" t="s">
        <v>42</v>
      </c>
      <c r="D40" s="243">
        <v>10</v>
      </c>
      <c r="E40" s="245">
        <v>14.420946000000001</v>
      </c>
      <c r="F40" s="246">
        <v>8.74</v>
      </c>
      <c r="G40" s="246">
        <v>12.603906804000001</v>
      </c>
      <c r="H40" s="213">
        <v>126039068.04000001</v>
      </c>
      <c r="M40" s="193"/>
      <c r="N40" s="193"/>
      <c r="O40" s="193"/>
      <c r="S40" s="173"/>
      <c r="U40" s="193"/>
    </row>
    <row r="41" spans="1:24" s="177" customFormat="1" ht="12.75" x14ac:dyDescent="0.2">
      <c r="A41" s="220">
        <v>33</v>
      </c>
      <c r="B41" s="221" t="s">
        <v>49</v>
      </c>
      <c r="C41" s="220" t="s">
        <v>42</v>
      </c>
      <c r="D41" s="248">
        <v>10</v>
      </c>
      <c r="E41" s="245">
        <v>14.202000000000002</v>
      </c>
      <c r="F41" s="246">
        <v>8.65</v>
      </c>
      <c r="G41" s="246">
        <v>12.28473</v>
      </c>
      <c r="H41" s="213">
        <v>122847300</v>
      </c>
      <c r="I41" s="174"/>
      <c r="J41" s="174"/>
      <c r="K41" s="174"/>
      <c r="L41" s="174"/>
      <c r="M41" s="193"/>
      <c r="N41" s="193"/>
      <c r="O41" s="193"/>
      <c r="P41" s="194"/>
      <c r="Q41" s="194"/>
      <c r="R41" s="194"/>
      <c r="S41" s="173"/>
      <c r="T41" s="194"/>
      <c r="U41" s="193"/>
      <c r="V41" s="194"/>
      <c r="W41" s="194"/>
      <c r="X41" s="194"/>
    </row>
    <row r="42" spans="1:24" ht="12.75" x14ac:dyDescent="0.2">
      <c r="A42" s="18">
        <v>34</v>
      </c>
      <c r="B42" s="17" t="s">
        <v>50</v>
      </c>
      <c r="C42" s="18" t="s">
        <v>46</v>
      </c>
      <c r="D42" s="243">
        <v>20</v>
      </c>
      <c r="E42" s="245">
        <v>27.683999999999997</v>
      </c>
      <c r="F42" s="246">
        <v>8.6999999999999993</v>
      </c>
      <c r="G42" s="246">
        <v>24.085080000000001</v>
      </c>
      <c r="H42" s="213">
        <v>240850800</v>
      </c>
      <c r="M42" s="193"/>
      <c r="N42" s="193"/>
      <c r="O42" s="193"/>
      <c r="S42" s="173"/>
      <c r="U42" s="193"/>
    </row>
    <row r="43" spans="1:24" ht="12.75" x14ac:dyDescent="0.2">
      <c r="A43" s="18">
        <v>35</v>
      </c>
      <c r="B43" s="17" t="s">
        <v>51</v>
      </c>
      <c r="C43" s="18" t="s">
        <v>37</v>
      </c>
      <c r="D43" s="243">
        <v>4</v>
      </c>
      <c r="E43" s="245">
        <v>5.8284780000000005</v>
      </c>
      <c r="F43" s="246">
        <v>8.2899999999999991</v>
      </c>
      <c r="G43" s="246">
        <v>4.8318082619999991</v>
      </c>
      <c r="H43" s="213">
        <v>48318082.61999999</v>
      </c>
      <c r="M43" s="193"/>
      <c r="N43" s="193"/>
      <c r="O43" s="193"/>
      <c r="S43" s="173"/>
      <c r="U43" s="193"/>
    </row>
    <row r="44" spans="1:24" ht="12.75" x14ac:dyDescent="0.2">
      <c r="A44" s="18">
        <v>36</v>
      </c>
      <c r="B44" s="17" t="s">
        <v>52</v>
      </c>
      <c r="C44" s="18" t="s">
        <v>37</v>
      </c>
      <c r="D44" s="243">
        <v>4</v>
      </c>
      <c r="E44" s="245">
        <v>6.0531000000000006</v>
      </c>
      <c r="F44" s="246">
        <v>8.3000000000000007</v>
      </c>
      <c r="G44" s="246">
        <v>5.0240729999999996</v>
      </c>
      <c r="H44" s="213">
        <v>50240730</v>
      </c>
      <c r="M44" s="193"/>
      <c r="N44" s="193"/>
      <c r="O44" s="193"/>
      <c r="S44" s="173"/>
      <c r="U44" s="193"/>
    </row>
    <row r="45" spans="1:24" ht="12.75" x14ac:dyDescent="0.2">
      <c r="A45" s="18">
        <v>37</v>
      </c>
      <c r="B45" s="17" t="s">
        <v>53</v>
      </c>
      <c r="C45" s="18" t="s">
        <v>46</v>
      </c>
      <c r="D45" s="243">
        <v>20</v>
      </c>
      <c r="E45" s="245">
        <v>28.282139999999998</v>
      </c>
      <c r="F45" s="246">
        <v>8.33</v>
      </c>
      <c r="G45" s="246">
        <v>23.55902262</v>
      </c>
      <c r="H45" s="213">
        <v>235590226.20000002</v>
      </c>
      <c r="M45" s="193"/>
      <c r="N45" s="193"/>
      <c r="O45" s="193"/>
      <c r="S45" s="173"/>
      <c r="U45" s="193"/>
    </row>
    <row r="46" spans="1:24" ht="12.75" x14ac:dyDescent="0.2">
      <c r="A46" s="18">
        <v>38</v>
      </c>
      <c r="B46" s="17" t="s">
        <v>54</v>
      </c>
      <c r="C46" s="18" t="s">
        <v>42</v>
      </c>
      <c r="D46" s="243">
        <v>10</v>
      </c>
      <c r="E46" s="245">
        <v>14.279669999999999</v>
      </c>
      <c r="F46" s="246">
        <v>8.42</v>
      </c>
      <c r="G46" s="246">
        <v>12.023482139999997</v>
      </c>
      <c r="H46" s="213">
        <v>120234821.39999998</v>
      </c>
      <c r="M46" s="193"/>
      <c r="N46" s="193"/>
      <c r="O46" s="193"/>
      <c r="S46" s="173"/>
      <c r="U46" s="193"/>
    </row>
    <row r="47" spans="1:24" ht="12.75" x14ac:dyDescent="0.2">
      <c r="A47" s="18">
        <v>39</v>
      </c>
      <c r="B47" s="17" t="s">
        <v>55</v>
      </c>
      <c r="C47" s="18" t="s">
        <v>31</v>
      </c>
      <c r="D47" s="243">
        <v>2</v>
      </c>
      <c r="E47" s="245">
        <v>2.8513649999999995</v>
      </c>
      <c r="F47" s="246">
        <v>8.56</v>
      </c>
      <c r="G47" s="246">
        <v>2.4407684399999998</v>
      </c>
      <c r="H47" s="213">
        <v>24407684.399999999</v>
      </c>
      <c r="M47" s="193"/>
      <c r="N47" s="193"/>
      <c r="O47" s="193"/>
      <c r="S47" s="173"/>
      <c r="U47" s="193"/>
    </row>
    <row r="48" spans="1:24" ht="12.75" x14ac:dyDescent="0.2">
      <c r="A48" s="18">
        <v>40</v>
      </c>
      <c r="B48" s="17" t="s">
        <v>56</v>
      </c>
      <c r="C48" s="4" t="s">
        <v>37</v>
      </c>
      <c r="D48" s="247">
        <v>4</v>
      </c>
      <c r="E48" s="245">
        <v>5.4319649999999999</v>
      </c>
      <c r="F48" s="246">
        <v>7.7099999999999991</v>
      </c>
      <c r="G48" s="246">
        <v>4.188045015000001</v>
      </c>
      <c r="H48" s="213">
        <v>41880450.150000006</v>
      </c>
      <c r="M48" s="193"/>
      <c r="N48" s="193"/>
      <c r="O48" s="193"/>
      <c r="S48" s="173"/>
      <c r="U48" s="193"/>
    </row>
    <row r="49" spans="1:24" ht="12.75" x14ac:dyDescent="0.2">
      <c r="A49" s="18">
        <v>41</v>
      </c>
      <c r="B49" s="17" t="s">
        <v>57</v>
      </c>
      <c r="C49" s="18" t="s">
        <v>31</v>
      </c>
      <c r="D49" s="243">
        <v>2</v>
      </c>
      <c r="E49" s="245">
        <v>3.0696000000000003</v>
      </c>
      <c r="F49" s="246">
        <v>7.75</v>
      </c>
      <c r="G49" s="246">
        <v>2.3789400000000001</v>
      </c>
      <c r="H49" s="213">
        <v>23789400</v>
      </c>
      <c r="M49" s="193"/>
      <c r="N49" s="193"/>
      <c r="O49" s="193"/>
      <c r="S49" s="173"/>
      <c r="U49" s="193"/>
    </row>
    <row r="50" spans="1:24" s="177" customFormat="1" ht="12.75" x14ac:dyDescent="0.2">
      <c r="A50" s="220">
        <v>42</v>
      </c>
      <c r="B50" s="223" t="s">
        <v>58</v>
      </c>
      <c r="C50" s="224" t="s">
        <v>13</v>
      </c>
      <c r="D50" s="249">
        <v>1</v>
      </c>
      <c r="E50" s="245">
        <v>1.5594240000000001</v>
      </c>
      <c r="F50" s="246">
        <v>7.59</v>
      </c>
      <c r="G50" s="246">
        <v>1.1836028160000001</v>
      </c>
      <c r="H50" s="213">
        <v>11836028.16</v>
      </c>
      <c r="I50" s="174"/>
      <c r="J50" s="174"/>
      <c r="K50" s="174"/>
      <c r="L50" s="174"/>
      <c r="M50" s="193"/>
      <c r="N50" s="193"/>
      <c r="O50" s="193"/>
      <c r="P50" s="194"/>
      <c r="Q50" s="194"/>
      <c r="R50" s="194"/>
      <c r="S50" s="173"/>
      <c r="T50" s="194"/>
      <c r="U50" s="193"/>
      <c r="V50" s="194"/>
      <c r="W50" s="194"/>
      <c r="X50" s="194"/>
    </row>
    <row r="51" spans="1:24" ht="12.75" x14ac:dyDescent="0.2">
      <c r="A51" s="18">
        <v>43</v>
      </c>
      <c r="B51" s="17" t="s">
        <v>59</v>
      </c>
      <c r="C51" s="18" t="s">
        <v>13</v>
      </c>
      <c r="D51" s="243">
        <v>1</v>
      </c>
      <c r="E51" s="245">
        <v>1.52488</v>
      </c>
      <c r="F51" s="246">
        <v>8.4499999999999993</v>
      </c>
      <c r="G51" s="246">
        <v>1.2885236</v>
      </c>
      <c r="H51" s="213">
        <v>12885236</v>
      </c>
      <c r="M51" s="193"/>
      <c r="N51" s="193"/>
      <c r="O51" s="193"/>
      <c r="S51" s="173"/>
      <c r="U51" s="193"/>
    </row>
    <row r="52" spans="1:24" ht="12.75" x14ac:dyDescent="0.2">
      <c r="A52" s="18">
        <v>44</v>
      </c>
      <c r="B52" s="26" t="s">
        <v>60</v>
      </c>
      <c r="C52" s="4" t="s">
        <v>13</v>
      </c>
      <c r="D52" s="247">
        <v>1</v>
      </c>
      <c r="E52" s="245">
        <v>1.5133999999999999</v>
      </c>
      <c r="F52" s="246">
        <v>7.29</v>
      </c>
      <c r="G52" s="246">
        <v>1.1032686</v>
      </c>
      <c r="H52" s="213">
        <v>11032686</v>
      </c>
      <c r="M52" s="193"/>
      <c r="N52" s="193"/>
      <c r="O52" s="193"/>
      <c r="S52" s="173"/>
      <c r="U52" s="193"/>
    </row>
    <row r="53" spans="1:24" ht="12.75" x14ac:dyDescent="0.2">
      <c r="A53" s="18">
        <v>45</v>
      </c>
      <c r="B53" s="17" t="s">
        <v>61</v>
      </c>
      <c r="C53" s="18" t="s">
        <v>46</v>
      </c>
      <c r="D53" s="243">
        <v>20</v>
      </c>
      <c r="E53" s="245">
        <v>29.220852000000001</v>
      </c>
      <c r="F53" s="246">
        <v>7.99</v>
      </c>
      <c r="G53" s="246">
        <v>23.347460747999996</v>
      </c>
      <c r="H53" s="213">
        <v>233474607.47999996</v>
      </c>
      <c r="I53" s="178"/>
      <c r="M53" s="193"/>
      <c r="N53" s="193"/>
      <c r="O53" s="193"/>
      <c r="S53" s="173"/>
      <c r="U53" s="193"/>
    </row>
    <row r="54" spans="1:24" ht="12.75" x14ac:dyDescent="0.2">
      <c r="A54" s="18">
        <v>46</v>
      </c>
      <c r="B54" s="26" t="s">
        <v>62</v>
      </c>
      <c r="C54" s="4" t="s">
        <v>40</v>
      </c>
      <c r="D54" s="247">
        <v>24</v>
      </c>
      <c r="E54" s="245">
        <v>35.809890000000003</v>
      </c>
      <c r="F54" s="246">
        <v>6.8800000000000008</v>
      </c>
      <c r="G54" s="246">
        <v>24.637204319999995</v>
      </c>
      <c r="H54" s="213">
        <v>246372043.19999996</v>
      </c>
      <c r="M54" s="193"/>
      <c r="N54" s="193"/>
      <c r="O54" s="193"/>
      <c r="S54" s="173"/>
      <c r="U54" s="193"/>
    </row>
    <row r="55" spans="1:24" ht="12.75" x14ac:dyDescent="0.2">
      <c r="A55" s="18">
        <v>47</v>
      </c>
      <c r="B55" s="17" t="s">
        <v>63</v>
      </c>
      <c r="C55" s="18" t="s">
        <v>31</v>
      </c>
      <c r="D55" s="243">
        <v>2</v>
      </c>
      <c r="E55" s="245">
        <v>2.7703002000000003</v>
      </c>
      <c r="F55" s="246">
        <v>8.4499999999999993</v>
      </c>
      <c r="G55" s="246">
        <v>2.3409036690000002</v>
      </c>
      <c r="H55" s="213">
        <v>23409036.690000001</v>
      </c>
      <c r="M55" s="193"/>
      <c r="N55" s="193"/>
      <c r="O55" s="193"/>
      <c r="S55" s="173"/>
      <c r="U55" s="193"/>
    </row>
    <row r="56" spans="1:24" ht="12.75" x14ac:dyDescent="0.2">
      <c r="A56" s="18">
        <v>48</v>
      </c>
      <c r="B56" s="17" t="s">
        <v>64</v>
      </c>
      <c r="C56" s="18" t="s">
        <v>13</v>
      </c>
      <c r="D56" s="243">
        <v>1</v>
      </c>
      <c r="E56" s="245">
        <v>1.38</v>
      </c>
      <c r="F56" s="246">
        <v>8.48</v>
      </c>
      <c r="G56" s="246">
        <v>1.1702399999999999</v>
      </c>
      <c r="H56" s="213">
        <v>11702400</v>
      </c>
      <c r="M56" s="193"/>
      <c r="N56" s="193"/>
      <c r="O56" s="193"/>
      <c r="S56" s="173"/>
      <c r="U56" s="193"/>
    </row>
    <row r="57" spans="1:24" ht="12.75" x14ac:dyDescent="0.2">
      <c r="A57" s="18">
        <v>49</v>
      </c>
      <c r="B57" s="17" t="s">
        <v>65</v>
      </c>
      <c r="C57" s="18" t="s">
        <v>31</v>
      </c>
      <c r="D57" s="243">
        <v>2</v>
      </c>
      <c r="E57" s="245">
        <v>2.9595000000000002</v>
      </c>
      <c r="F57" s="246">
        <v>8.41</v>
      </c>
      <c r="G57" s="246">
        <v>2.4889394999999999</v>
      </c>
      <c r="H57" s="213">
        <v>24889395</v>
      </c>
      <c r="I57" s="178"/>
      <c r="M57" s="193"/>
      <c r="N57" s="193"/>
      <c r="O57" s="193"/>
      <c r="S57" s="173"/>
      <c r="U57" s="193"/>
    </row>
    <row r="58" spans="1:24" ht="12.75" x14ac:dyDescent="0.2">
      <c r="A58" s="18">
        <v>50</v>
      </c>
      <c r="B58" s="17" t="s">
        <v>66</v>
      </c>
      <c r="C58" s="18" t="s">
        <v>37</v>
      </c>
      <c r="D58" s="243">
        <v>4</v>
      </c>
      <c r="E58" s="245">
        <v>5.8532999999999999</v>
      </c>
      <c r="F58" s="246">
        <v>7.85</v>
      </c>
      <c r="G58" s="246">
        <v>4.5948405000000001</v>
      </c>
      <c r="H58" s="213">
        <v>45948405</v>
      </c>
      <c r="M58" s="193"/>
      <c r="N58" s="193"/>
      <c r="O58" s="193"/>
      <c r="S58" s="173"/>
      <c r="U58" s="193"/>
    </row>
    <row r="59" spans="1:24" ht="12.75" x14ac:dyDescent="0.2">
      <c r="A59" s="18">
        <v>51</v>
      </c>
      <c r="B59" s="17" t="s">
        <v>67</v>
      </c>
      <c r="C59" s="18" t="s">
        <v>31</v>
      </c>
      <c r="D59" s="243">
        <v>2</v>
      </c>
      <c r="E59" s="245">
        <v>2.5599999999999996</v>
      </c>
      <c r="F59" s="246">
        <v>8.5500000000000007</v>
      </c>
      <c r="G59" s="246">
        <v>2.1888000000000001</v>
      </c>
      <c r="H59" s="213">
        <v>21888000</v>
      </c>
      <c r="M59" s="193"/>
      <c r="N59" s="193"/>
      <c r="O59" s="193"/>
      <c r="S59" s="173"/>
      <c r="U59" s="193"/>
    </row>
    <row r="60" spans="1:24" ht="12.75" x14ac:dyDescent="0.2">
      <c r="A60" s="18">
        <v>52</v>
      </c>
      <c r="B60" s="17" t="s">
        <v>68</v>
      </c>
      <c r="C60" s="18" t="s">
        <v>13</v>
      </c>
      <c r="D60" s="243">
        <v>1</v>
      </c>
      <c r="E60" s="245">
        <v>1.33545</v>
      </c>
      <c r="F60" s="246">
        <v>7.68</v>
      </c>
      <c r="G60" s="246">
        <v>0.96407039999999999</v>
      </c>
      <c r="H60" s="213">
        <v>9640704</v>
      </c>
      <c r="M60" s="193"/>
      <c r="N60" s="193"/>
      <c r="O60" s="193"/>
      <c r="S60" s="173"/>
      <c r="U60" s="193"/>
    </row>
    <row r="61" spans="1:24" ht="12.75" x14ac:dyDescent="0.2">
      <c r="A61" s="18">
        <v>53</v>
      </c>
      <c r="B61" s="17" t="s">
        <v>69</v>
      </c>
      <c r="C61" s="4" t="s">
        <v>37</v>
      </c>
      <c r="D61" s="247">
        <v>4</v>
      </c>
      <c r="E61" s="245">
        <v>5.1120000000000001</v>
      </c>
      <c r="F61" s="246">
        <v>7.29</v>
      </c>
      <c r="G61" s="246">
        <v>3.7222740000000001</v>
      </c>
      <c r="H61" s="213">
        <v>37222740</v>
      </c>
      <c r="M61" s="193"/>
      <c r="N61" s="193"/>
      <c r="O61" s="193"/>
      <c r="S61" s="173"/>
      <c r="U61" s="193"/>
    </row>
    <row r="62" spans="1:24" ht="12.75" x14ac:dyDescent="0.2">
      <c r="A62" s="18">
        <v>54</v>
      </c>
      <c r="B62" s="17" t="s">
        <v>70</v>
      </c>
      <c r="C62" s="4" t="s">
        <v>37</v>
      </c>
      <c r="D62" s="247">
        <v>4</v>
      </c>
      <c r="E62" s="245">
        <v>5.9130000000000003</v>
      </c>
      <c r="F62" s="246">
        <v>8.59</v>
      </c>
      <c r="G62" s="246">
        <v>5.0792669999999998</v>
      </c>
      <c r="H62" s="213">
        <v>50792670</v>
      </c>
      <c r="M62" s="193"/>
      <c r="N62" s="193"/>
      <c r="O62" s="193"/>
      <c r="S62" s="173"/>
      <c r="U62" s="193"/>
    </row>
    <row r="63" spans="1:24" ht="12.75" x14ac:dyDescent="0.2">
      <c r="A63" s="18">
        <v>55</v>
      </c>
      <c r="B63" s="17" t="s">
        <v>71</v>
      </c>
      <c r="C63" s="4" t="s">
        <v>13</v>
      </c>
      <c r="D63" s="247">
        <v>1</v>
      </c>
      <c r="E63" s="245">
        <v>1.5219</v>
      </c>
      <c r="F63" s="246">
        <v>7.63</v>
      </c>
      <c r="G63" s="246">
        <v>1.1612096999999999</v>
      </c>
      <c r="H63" s="213">
        <v>11612097</v>
      </c>
      <c r="M63" s="193"/>
      <c r="N63" s="193"/>
      <c r="O63" s="193"/>
      <c r="S63" s="173"/>
      <c r="U63" s="193"/>
    </row>
    <row r="64" spans="1:24" ht="12.75" x14ac:dyDescent="0.2">
      <c r="A64" s="18">
        <v>56</v>
      </c>
      <c r="B64" s="17" t="s">
        <v>72</v>
      </c>
      <c r="C64" s="4" t="s">
        <v>13</v>
      </c>
      <c r="D64" s="247">
        <v>1</v>
      </c>
      <c r="E64" s="245">
        <v>1.5089999999999999</v>
      </c>
      <c r="F64" s="246">
        <v>7.48</v>
      </c>
      <c r="G64" s="246">
        <v>1.1287320000000001</v>
      </c>
      <c r="H64" s="213">
        <v>11287320</v>
      </c>
      <c r="M64" s="193"/>
      <c r="N64" s="193"/>
      <c r="O64" s="193"/>
      <c r="S64" s="173"/>
      <c r="U64" s="193"/>
    </row>
    <row r="65" spans="1:24" ht="12.75" x14ac:dyDescent="0.2">
      <c r="A65" s="18">
        <v>57</v>
      </c>
      <c r="B65" s="17" t="s">
        <v>73</v>
      </c>
      <c r="C65" s="4" t="s">
        <v>74</v>
      </c>
      <c r="D65" s="247">
        <v>3</v>
      </c>
      <c r="E65" s="245">
        <v>4.410126</v>
      </c>
      <c r="F65" s="246">
        <v>7.39</v>
      </c>
      <c r="G65" s="246">
        <v>3.2590831140000005</v>
      </c>
      <c r="H65" s="213">
        <v>32590831.140000004</v>
      </c>
      <c r="M65" s="193"/>
      <c r="N65" s="193"/>
      <c r="O65" s="193"/>
      <c r="S65" s="173"/>
      <c r="U65" s="193"/>
    </row>
    <row r="66" spans="1:24" ht="12.75" x14ac:dyDescent="0.2">
      <c r="A66" s="18">
        <v>58</v>
      </c>
      <c r="B66" s="17" t="s">
        <v>75</v>
      </c>
      <c r="C66" s="4" t="s">
        <v>31</v>
      </c>
      <c r="D66" s="247">
        <v>2</v>
      </c>
      <c r="E66" s="245">
        <v>2.9473627500000004</v>
      </c>
      <c r="F66" s="246">
        <v>7.4</v>
      </c>
      <c r="G66" s="246">
        <v>2.1810482499999999</v>
      </c>
      <c r="H66" s="213">
        <v>21810482.5</v>
      </c>
      <c r="M66" s="193"/>
      <c r="N66" s="193"/>
      <c r="O66" s="193"/>
      <c r="S66" s="173"/>
      <c r="U66" s="193"/>
    </row>
    <row r="67" spans="1:24" ht="12.75" x14ac:dyDescent="0.2">
      <c r="A67" s="18">
        <v>59</v>
      </c>
      <c r="B67" s="17" t="s">
        <v>76</v>
      </c>
      <c r="C67" s="4" t="s">
        <v>40</v>
      </c>
      <c r="D67" s="247">
        <v>24</v>
      </c>
      <c r="E67" s="245">
        <v>35.814399999999999</v>
      </c>
      <c r="F67" s="246">
        <v>7.16</v>
      </c>
      <c r="G67" s="246">
        <v>25.643110400000001</v>
      </c>
      <c r="H67" s="213">
        <v>256431104</v>
      </c>
      <c r="M67" s="193"/>
      <c r="N67" s="193"/>
      <c r="O67" s="193"/>
      <c r="S67" s="173"/>
      <c r="U67" s="193"/>
    </row>
    <row r="68" spans="1:24" ht="12.75" x14ac:dyDescent="0.2">
      <c r="A68" s="18">
        <v>60</v>
      </c>
      <c r="B68" s="17" t="s">
        <v>77</v>
      </c>
      <c r="C68" s="4" t="s">
        <v>78</v>
      </c>
      <c r="D68" s="247">
        <v>25</v>
      </c>
      <c r="E68" s="245">
        <v>36.142000000000003</v>
      </c>
      <c r="F68" s="246">
        <v>7.06</v>
      </c>
      <c r="G68" s="246">
        <v>25.516252000000001</v>
      </c>
      <c r="H68" s="213">
        <v>255162520</v>
      </c>
      <c r="M68" s="193"/>
      <c r="N68" s="193"/>
      <c r="O68" s="193"/>
      <c r="S68" s="173"/>
      <c r="U68" s="193"/>
    </row>
    <row r="69" spans="1:24" ht="12.75" x14ac:dyDescent="0.2">
      <c r="A69" s="18">
        <v>61</v>
      </c>
      <c r="B69" s="17" t="s">
        <v>79</v>
      </c>
      <c r="C69" s="4" t="s">
        <v>78</v>
      </c>
      <c r="D69" s="247">
        <v>25</v>
      </c>
      <c r="E69" s="245">
        <v>37.689099999999996</v>
      </c>
      <c r="F69" s="246">
        <v>7.06</v>
      </c>
      <c r="G69" s="246">
        <v>26.6085046</v>
      </c>
      <c r="H69" s="213">
        <v>266085046</v>
      </c>
      <c r="M69" s="193"/>
      <c r="N69" s="193"/>
      <c r="O69" s="193"/>
      <c r="S69" s="173"/>
      <c r="U69" s="193"/>
    </row>
    <row r="70" spans="1:24" ht="12.75" x14ac:dyDescent="0.2">
      <c r="A70" s="18">
        <v>62</v>
      </c>
      <c r="B70" s="26" t="s">
        <v>80</v>
      </c>
      <c r="C70" s="4" t="s">
        <v>34</v>
      </c>
      <c r="D70" s="247">
        <v>15</v>
      </c>
      <c r="E70" s="245">
        <v>21.704399999999996</v>
      </c>
      <c r="F70" s="246">
        <v>7.57</v>
      </c>
      <c r="G70" s="246">
        <v>16.4302308</v>
      </c>
      <c r="H70" s="213">
        <v>164302308</v>
      </c>
      <c r="M70" s="193"/>
      <c r="N70" s="193"/>
      <c r="O70" s="193"/>
      <c r="S70" s="173"/>
      <c r="U70" s="193"/>
    </row>
    <row r="71" spans="1:24" ht="12.75" x14ac:dyDescent="0.2">
      <c r="A71" s="18">
        <v>63</v>
      </c>
      <c r="B71" s="26" t="s">
        <v>81</v>
      </c>
      <c r="C71" s="4" t="s">
        <v>34</v>
      </c>
      <c r="D71" s="247">
        <v>15</v>
      </c>
      <c r="E71" s="245">
        <v>21.942</v>
      </c>
      <c r="F71" s="246">
        <v>7.57</v>
      </c>
      <c r="G71" s="246">
        <v>16.610094</v>
      </c>
      <c r="H71" s="213">
        <v>166100940</v>
      </c>
      <c r="M71" s="193"/>
      <c r="N71" s="193"/>
      <c r="O71" s="193"/>
      <c r="S71" s="173"/>
      <c r="U71" s="193"/>
    </row>
    <row r="72" spans="1:24" ht="12.75" x14ac:dyDescent="0.2">
      <c r="A72" s="18">
        <v>64</v>
      </c>
      <c r="B72" s="26" t="s">
        <v>82</v>
      </c>
      <c r="C72" s="4" t="s">
        <v>13</v>
      </c>
      <c r="D72" s="247">
        <v>1</v>
      </c>
      <c r="E72" s="245">
        <v>1.5402000000000002</v>
      </c>
      <c r="F72" s="246">
        <v>7.29</v>
      </c>
      <c r="G72" s="246">
        <v>1.1228058000000001</v>
      </c>
      <c r="H72" s="213">
        <v>11228058</v>
      </c>
      <c r="M72" s="193"/>
      <c r="N72" s="193"/>
      <c r="O72" s="193"/>
      <c r="S72" s="173"/>
      <c r="U72" s="193"/>
    </row>
    <row r="73" spans="1:24" s="177" customFormat="1" ht="12.75" x14ac:dyDescent="0.2">
      <c r="A73" s="220">
        <v>65</v>
      </c>
      <c r="B73" s="223" t="s">
        <v>83</v>
      </c>
      <c r="C73" s="224" t="s">
        <v>13</v>
      </c>
      <c r="D73" s="249">
        <v>1</v>
      </c>
      <c r="E73" s="245">
        <v>1.5935999999999999</v>
      </c>
      <c r="F73" s="246">
        <v>7.37</v>
      </c>
      <c r="G73" s="246">
        <v>1.1744832000000001</v>
      </c>
      <c r="H73" s="213">
        <v>11744832</v>
      </c>
      <c r="I73" s="174"/>
      <c r="J73" s="174"/>
      <c r="K73" s="174"/>
      <c r="L73" s="174"/>
      <c r="M73" s="193"/>
      <c r="N73" s="193"/>
      <c r="O73" s="193"/>
      <c r="P73" s="194"/>
      <c r="Q73" s="194"/>
      <c r="R73" s="194"/>
      <c r="S73" s="173"/>
      <c r="T73" s="194"/>
      <c r="U73" s="193"/>
      <c r="V73" s="194"/>
      <c r="W73" s="194"/>
      <c r="X73" s="194"/>
    </row>
    <row r="74" spans="1:24" ht="12.75" x14ac:dyDescent="0.2">
      <c r="A74" s="18">
        <v>66</v>
      </c>
      <c r="B74" s="26" t="s">
        <v>84</v>
      </c>
      <c r="C74" s="4" t="s">
        <v>34</v>
      </c>
      <c r="D74" s="247">
        <v>15</v>
      </c>
      <c r="E74" s="245">
        <v>21.869999999999997</v>
      </c>
      <c r="F74" s="246">
        <v>6.88</v>
      </c>
      <c r="G74" s="246">
        <v>15.046559999999999</v>
      </c>
      <c r="H74" s="213">
        <v>150465600</v>
      </c>
      <c r="M74" s="193"/>
      <c r="N74" s="193"/>
      <c r="O74" s="193"/>
      <c r="S74" s="173"/>
      <c r="U74" s="193"/>
    </row>
    <row r="75" spans="1:24" ht="12.75" x14ac:dyDescent="0.2">
      <c r="A75" s="18">
        <v>67</v>
      </c>
      <c r="B75" s="26" t="s">
        <v>85</v>
      </c>
      <c r="C75" s="4" t="s">
        <v>34</v>
      </c>
      <c r="D75" s="247">
        <v>15</v>
      </c>
      <c r="E75" s="245">
        <v>21.770999999999997</v>
      </c>
      <c r="F75" s="246">
        <v>6.88</v>
      </c>
      <c r="G75" s="246">
        <v>14.978448</v>
      </c>
      <c r="H75" s="213">
        <v>149784480</v>
      </c>
      <c r="I75" s="178"/>
      <c r="M75" s="193"/>
      <c r="N75" s="193"/>
      <c r="O75" s="193"/>
      <c r="S75" s="173"/>
      <c r="U75" s="193"/>
    </row>
    <row r="76" spans="1:24" ht="12.75" x14ac:dyDescent="0.2">
      <c r="A76" s="18">
        <v>68</v>
      </c>
      <c r="B76" s="26" t="s">
        <v>86</v>
      </c>
      <c r="C76" s="4" t="s">
        <v>74</v>
      </c>
      <c r="D76" s="247">
        <v>3</v>
      </c>
      <c r="E76" s="244">
        <v>4.1820000000000004</v>
      </c>
      <c r="F76" s="246">
        <v>7.72</v>
      </c>
      <c r="G76" s="246">
        <v>3.228504</v>
      </c>
      <c r="H76" s="213">
        <v>32285040</v>
      </c>
      <c r="M76" s="193"/>
      <c r="N76" s="193"/>
      <c r="O76" s="193"/>
      <c r="S76" s="173"/>
      <c r="U76" s="193"/>
    </row>
    <row r="77" spans="1:24" ht="12.75" x14ac:dyDescent="0.2">
      <c r="A77" s="18">
        <v>69</v>
      </c>
      <c r="B77" s="26" t="s">
        <v>87</v>
      </c>
      <c r="C77" s="18" t="s">
        <v>78</v>
      </c>
      <c r="D77" s="247">
        <v>25</v>
      </c>
      <c r="E77" s="245">
        <v>35.862450000000003</v>
      </c>
      <c r="F77" s="246">
        <v>6.8800000000000008</v>
      </c>
      <c r="G77" s="246">
        <v>24.6733656</v>
      </c>
      <c r="H77" s="213">
        <v>246733656</v>
      </c>
      <c r="M77" s="193"/>
      <c r="N77" s="193"/>
      <c r="O77" s="193"/>
      <c r="S77" s="173"/>
      <c r="U77" s="193"/>
    </row>
    <row r="78" spans="1:24" s="177" customFormat="1" ht="12.75" x14ac:dyDescent="0.2">
      <c r="A78" s="220">
        <v>70</v>
      </c>
      <c r="B78" s="223" t="s">
        <v>88</v>
      </c>
      <c r="C78" s="224" t="s">
        <v>89</v>
      </c>
      <c r="D78" s="249">
        <v>50</v>
      </c>
      <c r="E78" s="245">
        <v>89.399924279999993</v>
      </c>
      <c r="F78" s="246">
        <v>5.8</v>
      </c>
      <c r="G78" s="246">
        <v>51.851956082400008</v>
      </c>
      <c r="H78" s="213">
        <v>518519560.82400006</v>
      </c>
      <c r="I78" s="178"/>
      <c r="J78" s="174"/>
      <c r="K78" s="174"/>
      <c r="L78" s="174"/>
      <c r="M78" s="193"/>
      <c r="N78" s="193"/>
      <c r="O78" s="193"/>
      <c r="P78" s="194"/>
      <c r="Q78" s="194"/>
      <c r="R78" s="194"/>
      <c r="S78" s="173"/>
      <c r="T78" s="194"/>
      <c r="U78" s="193"/>
      <c r="V78" s="194"/>
      <c r="W78" s="194"/>
      <c r="X78" s="194"/>
    </row>
    <row r="79" spans="1:24" ht="12.75" x14ac:dyDescent="0.2">
      <c r="A79" s="18">
        <v>71</v>
      </c>
      <c r="B79" s="26" t="s">
        <v>90</v>
      </c>
      <c r="C79" s="4" t="s">
        <v>89</v>
      </c>
      <c r="D79" s="247">
        <v>50</v>
      </c>
      <c r="E79" s="245">
        <v>90.313801920000003</v>
      </c>
      <c r="F79" s="246">
        <v>5.95</v>
      </c>
      <c r="G79" s="246">
        <v>53.736712142400002</v>
      </c>
      <c r="H79" s="213">
        <v>537367121.42400002</v>
      </c>
      <c r="I79" s="178"/>
      <c r="M79" s="193"/>
      <c r="N79" s="193"/>
      <c r="O79" s="193"/>
      <c r="S79" s="173"/>
      <c r="U79" s="193"/>
    </row>
    <row r="80" spans="1:24" ht="12.75" x14ac:dyDescent="0.2">
      <c r="A80" s="18">
        <v>72</v>
      </c>
      <c r="B80" s="26" t="s">
        <v>91</v>
      </c>
      <c r="C80" s="4" t="s">
        <v>78</v>
      </c>
      <c r="D80" s="247">
        <v>25</v>
      </c>
      <c r="E80" s="245">
        <v>36.840499999999999</v>
      </c>
      <c r="F80" s="246">
        <v>5.98</v>
      </c>
      <c r="G80" s="246">
        <v>22.030619000000002</v>
      </c>
      <c r="H80" s="213">
        <v>220306190</v>
      </c>
      <c r="M80" s="193"/>
      <c r="N80" s="193"/>
      <c r="O80" s="193"/>
      <c r="S80" s="173"/>
      <c r="U80" s="193"/>
    </row>
    <row r="81" spans="1:24" s="177" customFormat="1" ht="12.75" x14ac:dyDescent="0.2">
      <c r="A81" s="220">
        <v>73</v>
      </c>
      <c r="B81" s="223" t="s">
        <v>92</v>
      </c>
      <c r="C81" s="224" t="s">
        <v>78</v>
      </c>
      <c r="D81" s="249">
        <v>25</v>
      </c>
      <c r="E81" s="245">
        <v>37.287199999999999</v>
      </c>
      <c r="F81" s="246">
        <v>5.98</v>
      </c>
      <c r="G81" s="246">
        <v>22.297745599999999</v>
      </c>
      <c r="H81" s="213">
        <v>222977456</v>
      </c>
      <c r="I81" s="174"/>
      <c r="J81" s="174"/>
      <c r="K81" s="174"/>
      <c r="L81" s="174"/>
      <c r="M81" s="193"/>
      <c r="N81" s="193"/>
      <c r="O81" s="193"/>
      <c r="P81" s="194"/>
      <c r="Q81" s="194"/>
      <c r="R81" s="194"/>
      <c r="S81" s="173"/>
      <c r="T81" s="194"/>
      <c r="U81" s="193"/>
      <c r="V81" s="194"/>
      <c r="W81" s="194"/>
      <c r="X81" s="194"/>
    </row>
    <row r="82" spans="1:24" ht="12.75" x14ac:dyDescent="0.2">
      <c r="A82" s="18">
        <v>74</v>
      </c>
      <c r="B82" s="26" t="s">
        <v>93</v>
      </c>
      <c r="C82" s="4" t="s">
        <v>74</v>
      </c>
      <c r="D82" s="247">
        <v>3</v>
      </c>
      <c r="E82" s="245">
        <v>3.9498150000000001</v>
      </c>
      <c r="F82" s="246">
        <v>5.92</v>
      </c>
      <c r="G82" s="246">
        <v>2.3382904799999995</v>
      </c>
      <c r="H82" s="213">
        <v>23382904.799999997</v>
      </c>
      <c r="I82" s="178"/>
      <c r="M82" s="193"/>
      <c r="N82" s="193"/>
      <c r="O82" s="193"/>
      <c r="S82" s="173"/>
      <c r="U82" s="193"/>
    </row>
    <row r="83" spans="1:24" ht="12.75" x14ac:dyDescent="0.2">
      <c r="A83" s="18">
        <v>75</v>
      </c>
      <c r="B83" s="26" t="s">
        <v>94</v>
      </c>
      <c r="C83" s="4" t="s">
        <v>13</v>
      </c>
      <c r="D83" s="247">
        <v>1</v>
      </c>
      <c r="E83" s="245">
        <v>1.3811999999999998</v>
      </c>
      <c r="F83" s="246">
        <v>5.09</v>
      </c>
      <c r="G83" s="246">
        <v>0.7047464</v>
      </c>
      <c r="H83" s="213">
        <v>7047464</v>
      </c>
      <c r="M83" s="193"/>
      <c r="N83" s="193"/>
      <c r="O83" s="193"/>
      <c r="S83" s="173"/>
      <c r="U83" s="193"/>
    </row>
    <row r="84" spans="1:24" ht="12.75" x14ac:dyDescent="0.2">
      <c r="A84" s="18">
        <v>76</v>
      </c>
      <c r="B84" s="26" t="s">
        <v>95</v>
      </c>
      <c r="C84" s="4" t="s">
        <v>96</v>
      </c>
      <c r="D84" s="247">
        <v>10</v>
      </c>
      <c r="E84" s="245">
        <v>16.230509999999999</v>
      </c>
      <c r="F84" s="246">
        <v>5.64</v>
      </c>
      <c r="G84" s="246">
        <v>9.1540076400000014</v>
      </c>
      <c r="H84" s="213">
        <v>91540076.400000006</v>
      </c>
      <c r="M84" s="193"/>
      <c r="N84" s="193"/>
      <c r="O84" s="193"/>
      <c r="S84" s="173"/>
      <c r="U84" s="193"/>
    </row>
    <row r="85" spans="1:24" ht="12.75" x14ac:dyDescent="0.2">
      <c r="A85" s="18">
        <v>77</v>
      </c>
      <c r="B85" s="26" t="s">
        <v>97</v>
      </c>
      <c r="C85" s="4" t="s">
        <v>78</v>
      </c>
      <c r="D85" s="247">
        <v>25</v>
      </c>
      <c r="E85" s="245">
        <v>37.485406249999997</v>
      </c>
      <c r="F85" s="246">
        <v>5.62</v>
      </c>
      <c r="G85" s="246">
        <v>21.066798368699999</v>
      </c>
      <c r="H85" s="213">
        <v>210667983.68699998</v>
      </c>
      <c r="I85" s="178"/>
      <c r="M85" s="193"/>
      <c r="N85" s="193"/>
      <c r="O85" s="193"/>
      <c r="S85" s="173"/>
      <c r="U85" s="193"/>
    </row>
    <row r="86" spans="1:24" ht="12.75" x14ac:dyDescent="0.2">
      <c r="A86" s="18">
        <v>78</v>
      </c>
      <c r="B86" s="26" t="s">
        <v>99</v>
      </c>
      <c r="C86" s="4" t="s">
        <v>78</v>
      </c>
      <c r="D86" s="247">
        <v>25</v>
      </c>
      <c r="E86" s="245">
        <v>38.021444999999993</v>
      </c>
      <c r="F86" s="246">
        <v>5.64</v>
      </c>
      <c r="G86" s="246">
        <v>21.444094980000003</v>
      </c>
      <c r="H86" s="213">
        <v>214440949.80000001</v>
      </c>
      <c r="M86" s="193"/>
      <c r="N86" s="193"/>
      <c r="O86" s="193"/>
      <c r="S86" s="173"/>
      <c r="U86" s="193"/>
    </row>
    <row r="87" spans="1:24" ht="12.75" x14ac:dyDescent="0.2">
      <c r="A87" s="18">
        <v>79</v>
      </c>
      <c r="B87" s="26" t="s">
        <v>101</v>
      </c>
      <c r="C87" s="4" t="s">
        <v>78</v>
      </c>
      <c r="D87" s="247">
        <v>25</v>
      </c>
      <c r="E87" s="244">
        <v>37.393184999999995</v>
      </c>
      <c r="F87" s="246">
        <v>5.63</v>
      </c>
      <c r="G87" s="246">
        <v>21.240163065000001</v>
      </c>
      <c r="H87" s="213">
        <v>212401630.65000001</v>
      </c>
      <c r="M87" s="193"/>
      <c r="N87" s="193"/>
      <c r="O87" s="193"/>
      <c r="S87" s="173"/>
      <c r="U87" s="193"/>
    </row>
    <row r="88" spans="1:24" ht="12.75" x14ac:dyDescent="0.2">
      <c r="A88" s="18">
        <v>80</v>
      </c>
      <c r="B88" s="26" t="s">
        <v>102</v>
      </c>
      <c r="C88" s="4" t="s">
        <v>78</v>
      </c>
      <c r="D88" s="247">
        <v>25</v>
      </c>
      <c r="E88" s="244">
        <v>37.726754999999997</v>
      </c>
      <c r="F88" s="246">
        <v>5.63</v>
      </c>
      <c r="G88" s="246">
        <v>21.052363155000005</v>
      </c>
      <c r="H88" s="213">
        <v>210523631.55000004</v>
      </c>
      <c r="M88" s="193"/>
      <c r="N88" s="193"/>
      <c r="O88" s="193"/>
      <c r="S88" s="173"/>
      <c r="U88" s="193"/>
    </row>
    <row r="89" spans="1:24" ht="12.75" x14ac:dyDescent="0.2">
      <c r="A89" s="18">
        <v>81</v>
      </c>
      <c r="B89" s="26" t="s">
        <v>103</v>
      </c>
      <c r="C89" s="4" t="s">
        <v>78</v>
      </c>
      <c r="D89" s="247">
        <v>25</v>
      </c>
      <c r="E89" s="245">
        <v>37.730503499999998</v>
      </c>
      <c r="F89" s="246">
        <v>5.62</v>
      </c>
      <c r="G89" s="246">
        <v>21.204542967000002</v>
      </c>
      <c r="H89" s="213">
        <v>212045429.67000002</v>
      </c>
      <c r="M89" s="193"/>
      <c r="N89" s="193"/>
      <c r="O89" s="193"/>
      <c r="S89" s="173"/>
      <c r="U89" s="187"/>
    </row>
    <row r="90" spans="1:24" ht="12.75" x14ac:dyDescent="0.2">
      <c r="A90" s="18">
        <v>82</v>
      </c>
      <c r="B90" s="26" t="s">
        <v>104</v>
      </c>
      <c r="C90" s="4" t="s">
        <v>34</v>
      </c>
      <c r="D90" s="247">
        <v>15</v>
      </c>
      <c r="E90" s="245">
        <v>22.502790000000001</v>
      </c>
      <c r="F90" s="246">
        <v>5.64</v>
      </c>
      <c r="G90" s="246">
        <v>12.69157356</v>
      </c>
      <c r="H90" s="213">
        <v>126915735.59999999</v>
      </c>
      <c r="M90" s="193"/>
      <c r="N90" s="193"/>
      <c r="O90" s="193"/>
      <c r="S90" s="173"/>
      <c r="U90" s="193"/>
    </row>
    <row r="91" spans="1:24" ht="12.75" x14ac:dyDescent="0.2">
      <c r="A91" s="18">
        <v>83</v>
      </c>
      <c r="B91" s="26" t="s">
        <v>106</v>
      </c>
      <c r="C91" s="4" t="s">
        <v>327</v>
      </c>
      <c r="D91" s="247">
        <v>2.5</v>
      </c>
      <c r="E91" s="245">
        <v>3.0546442200000001</v>
      </c>
      <c r="F91" s="246">
        <v>7.03</v>
      </c>
      <c r="G91" s="246">
        <v>2.14741488666</v>
      </c>
      <c r="H91" s="213">
        <v>21474148.866599999</v>
      </c>
      <c r="I91" s="179"/>
      <c r="M91" s="193"/>
      <c r="N91" s="193"/>
      <c r="O91" s="193"/>
      <c r="S91" s="173"/>
      <c r="U91" s="193"/>
    </row>
    <row r="92" spans="1:24" ht="12.75" x14ac:dyDescent="0.2">
      <c r="A92" s="18">
        <v>84</v>
      </c>
      <c r="B92" s="26" t="s">
        <v>108</v>
      </c>
      <c r="C92" s="4" t="s">
        <v>327</v>
      </c>
      <c r="D92" s="247">
        <v>2.5</v>
      </c>
      <c r="E92" s="245">
        <v>3.4029000000000003</v>
      </c>
      <c r="F92" s="246">
        <v>7.01</v>
      </c>
      <c r="G92" s="246">
        <v>2.3854329000000001</v>
      </c>
      <c r="H92" s="213">
        <v>23854329</v>
      </c>
      <c r="I92" s="178"/>
      <c r="M92" s="193"/>
      <c r="N92" s="193"/>
      <c r="O92" s="193"/>
      <c r="S92" s="173"/>
      <c r="U92" s="193"/>
    </row>
    <row r="93" spans="1:24" ht="12.75" x14ac:dyDescent="0.2">
      <c r="A93" s="18">
        <v>85</v>
      </c>
      <c r="B93" s="26" t="s">
        <v>109</v>
      </c>
      <c r="C93" s="4" t="s">
        <v>78</v>
      </c>
      <c r="D93" s="247">
        <v>25</v>
      </c>
      <c r="E93" s="244">
        <v>41.9957846</v>
      </c>
      <c r="F93" s="246">
        <v>5.97</v>
      </c>
      <c r="G93" s="246">
        <v>25.071483346499999</v>
      </c>
      <c r="H93" s="213">
        <v>250714833.465</v>
      </c>
      <c r="M93" s="193"/>
      <c r="N93" s="193"/>
      <c r="O93" s="193"/>
      <c r="S93" s="173"/>
      <c r="U93" s="193"/>
    </row>
    <row r="94" spans="1:24" ht="12.75" x14ac:dyDescent="0.2">
      <c r="A94" s="18">
        <v>86</v>
      </c>
      <c r="B94" s="26" t="s">
        <v>328</v>
      </c>
      <c r="C94" s="4" t="s">
        <v>78</v>
      </c>
      <c r="D94" s="247">
        <v>25</v>
      </c>
      <c r="E94" s="244">
        <v>34.5</v>
      </c>
      <c r="F94" s="246">
        <v>5.97</v>
      </c>
      <c r="G94" s="246">
        <v>20.596499999999999</v>
      </c>
      <c r="H94" s="213">
        <v>205965000</v>
      </c>
      <c r="M94" s="193"/>
      <c r="N94" s="193"/>
      <c r="O94" s="193"/>
      <c r="S94" s="173"/>
      <c r="U94" s="193"/>
    </row>
    <row r="95" spans="1:24" ht="12.75" x14ac:dyDescent="0.2">
      <c r="A95" s="18">
        <v>87</v>
      </c>
      <c r="B95" s="26" t="s">
        <v>279</v>
      </c>
      <c r="C95" s="4" t="s">
        <v>34</v>
      </c>
      <c r="D95" s="247">
        <v>15</v>
      </c>
      <c r="E95" s="245">
        <v>22.538900000000002</v>
      </c>
      <c r="F95" s="246">
        <v>5.08</v>
      </c>
      <c r="G95" s="246">
        <v>11.449761199999999</v>
      </c>
      <c r="H95" s="213">
        <v>114497612</v>
      </c>
      <c r="M95" s="193"/>
      <c r="N95" s="193"/>
      <c r="O95" s="193"/>
      <c r="S95" s="173"/>
      <c r="U95" s="193"/>
    </row>
    <row r="96" spans="1:24" ht="12.75" x14ac:dyDescent="0.2">
      <c r="A96" s="18">
        <v>88</v>
      </c>
      <c r="B96" s="26" t="s">
        <v>298</v>
      </c>
      <c r="C96" s="4" t="s">
        <v>78</v>
      </c>
      <c r="D96" s="247">
        <v>25</v>
      </c>
      <c r="E96" s="245">
        <v>29.826810000000002</v>
      </c>
      <c r="F96" s="246">
        <v>5.08</v>
      </c>
      <c r="G96" s="246">
        <v>15.152019480000002</v>
      </c>
      <c r="H96" s="213">
        <v>151520194.80000001</v>
      </c>
      <c r="M96" s="193"/>
      <c r="N96" s="193"/>
      <c r="O96" s="193"/>
      <c r="S96" s="173"/>
      <c r="U96" s="193"/>
    </row>
    <row r="97" spans="1:24" ht="12.75" x14ac:dyDescent="0.2">
      <c r="A97" s="18">
        <v>89</v>
      </c>
      <c r="B97" s="26" t="s">
        <v>301</v>
      </c>
      <c r="C97" s="4" t="s">
        <v>253</v>
      </c>
      <c r="D97" s="247">
        <v>7.5</v>
      </c>
      <c r="E97" s="245">
        <v>9.7721897749999993</v>
      </c>
      <c r="F97" s="246">
        <v>4.7300000000000004</v>
      </c>
      <c r="G97" s="246">
        <v>4.6222457635749992</v>
      </c>
      <c r="H97" s="213">
        <v>46222457.635749996</v>
      </c>
      <c r="I97" s="178"/>
      <c r="M97" s="193"/>
      <c r="N97" s="193"/>
      <c r="O97" s="193"/>
      <c r="S97" s="173"/>
      <c r="U97" s="193"/>
    </row>
    <row r="98" spans="1:24" ht="12.75" x14ac:dyDescent="0.2">
      <c r="A98" s="18">
        <v>90</v>
      </c>
      <c r="B98" s="26" t="s">
        <v>303</v>
      </c>
      <c r="C98" s="4" t="s">
        <v>302</v>
      </c>
      <c r="D98" s="247">
        <v>7.5</v>
      </c>
      <c r="E98" s="245">
        <v>7.3125</v>
      </c>
      <c r="F98" s="246">
        <v>13.215563636363637</v>
      </c>
      <c r="G98" s="246">
        <v>3.5246249999999999</v>
      </c>
      <c r="H98" s="213">
        <v>35246250</v>
      </c>
      <c r="I98" s="178"/>
      <c r="M98" s="193"/>
      <c r="N98" s="193"/>
      <c r="O98" s="193"/>
      <c r="S98" s="173"/>
      <c r="U98" s="193"/>
    </row>
    <row r="99" spans="1:24" ht="12.75" x14ac:dyDescent="0.2">
      <c r="A99" s="18"/>
      <c r="B99" s="12" t="s">
        <v>322</v>
      </c>
      <c r="C99" s="225">
        <v>884.27</v>
      </c>
      <c r="D99" s="250">
        <v>884.27</v>
      </c>
      <c r="E99" s="245">
        <v>1310.6533700949999</v>
      </c>
      <c r="F99" s="246"/>
      <c r="G99" s="246">
        <v>882.91700000000003</v>
      </c>
      <c r="H99" s="213">
        <v>8829177343.9023495</v>
      </c>
      <c r="I99" s="190"/>
      <c r="M99" s="193"/>
      <c r="N99" s="193"/>
      <c r="O99" s="193"/>
      <c r="U99" s="193"/>
    </row>
    <row r="100" spans="1:24" ht="12.75" x14ac:dyDescent="0.2">
      <c r="A100" s="18"/>
      <c r="B100" s="12"/>
      <c r="C100" s="225"/>
      <c r="D100" s="225"/>
      <c r="E100" s="227"/>
      <c r="F100" s="213"/>
      <c r="G100" s="214"/>
      <c r="H100" s="213"/>
      <c r="U100" s="193"/>
    </row>
    <row r="101" spans="1:24" ht="12.75" x14ac:dyDescent="0.2">
      <c r="A101" s="18"/>
      <c r="B101" s="12" t="s">
        <v>306</v>
      </c>
      <c r="C101" s="225"/>
      <c r="D101" s="225"/>
      <c r="E101" s="227"/>
      <c r="F101" s="213"/>
      <c r="G101" s="214"/>
      <c r="H101" s="213"/>
      <c r="U101" s="193"/>
    </row>
    <row r="102" spans="1:24" ht="12.75" x14ac:dyDescent="0.2">
      <c r="A102" s="18">
        <v>1</v>
      </c>
      <c r="B102" s="17" t="s">
        <v>14</v>
      </c>
      <c r="C102" s="18" t="s">
        <v>323</v>
      </c>
      <c r="D102" s="19">
        <v>37</v>
      </c>
      <c r="E102" s="245">
        <v>68.526979000000011</v>
      </c>
      <c r="F102" s="246">
        <v>10.829449224705899</v>
      </c>
      <c r="G102" s="246">
        <v>73.582844553000015</v>
      </c>
      <c r="H102" s="213">
        <v>735828445.53000009</v>
      </c>
      <c r="P102" s="180"/>
      <c r="R102" s="180"/>
      <c r="S102" s="173"/>
      <c r="U102" s="193"/>
      <c r="V102" s="193"/>
      <c r="W102" s="193"/>
      <c r="X102" s="193"/>
    </row>
    <row r="103" spans="1:24" ht="12.75" x14ac:dyDescent="0.2">
      <c r="A103" s="18">
        <v>2</v>
      </c>
      <c r="B103" s="17" t="s">
        <v>16</v>
      </c>
      <c r="C103" s="4" t="s">
        <v>17</v>
      </c>
      <c r="D103" s="25">
        <v>30</v>
      </c>
      <c r="E103" s="245">
        <v>54.189705999999994</v>
      </c>
      <c r="F103" s="246">
        <v>5.5</v>
      </c>
      <c r="G103" s="246">
        <v>29.804338245</v>
      </c>
      <c r="H103" s="213">
        <v>298043382.44999999</v>
      </c>
      <c r="P103" s="180"/>
      <c r="R103" s="180"/>
      <c r="S103" s="180"/>
      <c r="U103" s="193"/>
      <c r="V103" s="193"/>
      <c r="W103" s="193"/>
      <c r="X103" s="193"/>
    </row>
    <row r="104" spans="1:24" s="195" customFormat="1" ht="12.75" x14ac:dyDescent="0.2">
      <c r="A104" s="30"/>
      <c r="B104" s="12" t="s">
        <v>307</v>
      </c>
      <c r="C104" s="225" t="s">
        <v>324</v>
      </c>
      <c r="D104" s="225">
        <v>67</v>
      </c>
      <c r="E104" s="253">
        <v>122.71668500000001</v>
      </c>
      <c r="F104" s="250"/>
      <c r="G104" s="246">
        <v>103.387182798</v>
      </c>
      <c r="H104" s="225">
        <v>1033871827.98</v>
      </c>
      <c r="I104" s="175"/>
      <c r="J104" s="175"/>
      <c r="K104" s="175"/>
      <c r="L104" s="175"/>
      <c r="P104" s="181"/>
      <c r="R104" s="181"/>
      <c r="S104" s="173"/>
      <c r="T104" s="194"/>
      <c r="U104" s="193"/>
      <c r="V104" s="193"/>
      <c r="W104" s="193"/>
      <c r="X104" s="193"/>
    </row>
    <row r="105" spans="1:24" ht="12.75" x14ac:dyDescent="0.2">
      <c r="A105" s="18"/>
      <c r="B105" s="12"/>
      <c r="C105" s="225"/>
      <c r="D105" s="225"/>
      <c r="E105" s="219"/>
      <c r="F105" s="213"/>
      <c r="G105" s="214"/>
      <c r="H105" s="213"/>
      <c r="V105" s="193"/>
      <c r="W105" s="193"/>
      <c r="X105" s="193"/>
    </row>
    <row r="106" spans="1:24" s="195" customFormat="1" ht="12.75" x14ac:dyDescent="0.2">
      <c r="A106" s="30"/>
      <c r="B106" s="12" t="s">
        <v>111</v>
      </c>
      <c r="C106" s="225">
        <v>951.27</v>
      </c>
      <c r="D106" s="225">
        <v>951.27</v>
      </c>
      <c r="E106" s="253">
        <v>1433.3700550950002</v>
      </c>
      <c r="F106" s="250"/>
      <c r="G106" s="250">
        <v>986.30418279800006</v>
      </c>
      <c r="H106" s="225">
        <v>9863049171.882349</v>
      </c>
      <c r="I106" s="175"/>
      <c r="J106" s="175"/>
      <c r="K106" s="175"/>
      <c r="L106" s="175"/>
      <c r="P106" s="181"/>
      <c r="Q106" s="181"/>
      <c r="R106" s="181"/>
      <c r="V106" s="202"/>
      <c r="W106" s="202"/>
      <c r="X106" s="202"/>
    </row>
    <row r="107" spans="1:24" ht="12.75" x14ac:dyDescent="0.2">
      <c r="A107" s="18"/>
      <c r="B107" s="12"/>
      <c r="C107" s="225"/>
      <c r="D107" s="225"/>
      <c r="E107" s="219"/>
      <c r="F107" s="213"/>
      <c r="G107" s="214"/>
      <c r="H107" s="213"/>
      <c r="V107" s="193"/>
      <c r="W107" s="193"/>
      <c r="X107" s="193"/>
    </row>
    <row r="108" spans="1:24" ht="15" customHeight="1" x14ac:dyDescent="0.2">
      <c r="A108" s="418" t="s">
        <v>0</v>
      </c>
      <c r="B108" s="418" t="s">
        <v>1</v>
      </c>
      <c r="C108" s="419" t="s">
        <v>2</v>
      </c>
      <c r="D108" s="418" t="s">
        <v>3</v>
      </c>
      <c r="E108" s="467" t="s">
        <v>329</v>
      </c>
      <c r="F108" s="463" t="s">
        <v>330</v>
      </c>
      <c r="G108" s="468" t="s">
        <v>331</v>
      </c>
      <c r="H108" s="463" t="s">
        <v>331</v>
      </c>
      <c r="V108" s="193"/>
      <c r="W108" s="193"/>
      <c r="X108" s="193"/>
    </row>
    <row r="109" spans="1:24" x14ac:dyDescent="0.2">
      <c r="A109" s="418"/>
      <c r="B109" s="418"/>
      <c r="C109" s="419"/>
      <c r="D109" s="418"/>
      <c r="E109" s="467"/>
      <c r="F109" s="463"/>
      <c r="G109" s="469"/>
      <c r="H109" s="463"/>
      <c r="V109" s="193"/>
      <c r="W109" s="193"/>
      <c r="X109" s="193"/>
    </row>
    <row r="110" spans="1:24" ht="33" customHeight="1" x14ac:dyDescent="0.2">
      <c r="A110" s="418"/>
      <c r="B110" s="418"/>
      <c r="C110" s="419"/>
      <c r="D110" s="418"/>
      <c r="E110" s="467"/>
      <c r="F110" s="463"/>
      <c r="G110" s="469"/>
      <c r="H110" s="463"/>
      <c r="V110" s="193"/>
      <c r="W110" s="193"/>
      <c r="X110" s="193"/>
    </row>
    <row r="111" spans="1:24" ht="0.75" customHeight="1" x14ac:dyDescent="0.2">
      <c r="A111" s="418"/>
      <c r="B111" s="418"/>
      <c r="C111" s="419"/>
      <c r="D111" s="418"/>
      <c r="E111" s="467"/>
      <c r="F111" s="463"/>
      <c r="G111" s="469"/>
      <c r="H111" s="463"/>
      <c r="V111" s="193"/>
      <c r="W111" s="193"/>
      <c r="X111" s="193"/>
    </row>
    <row r="112" spans="1:24" ht="18" hidden="1" customHeight="1" x14ac:dyDescent="0.2">
      <c r="A112" s="418"/>
      <c r="B112" s="418"/>
      <c r="C112" s="419"/>
      <c r="D112" s="418"/>
      <c r="E112" s="467"/>
      <c r="F112" s="463"/>
      <c r="G112" s="470"/>
      <c r="H112" s="463"/>
      <c r="V112" s="193"/>
      <c r="W112" s="193"/>
      <c r="X112" s="193"/>
    </row>
    <row r="113" spans="1:24" ht="12.75" x14ac:dyDescent="0.2">
      <c r="A113" s="30" t="s">
        <v>113</v>
      </c>
      <c r="B113" s="418" t="s">
        <v>114</v>
      </c>
      <c r="C113" s="418"/>
      <c r="D113" s="418"/>
      <c r="E113" s="418"/>
      <c r="F113" s="418"/>
      <c r="G113" s="418"/>
      <c r="H113" s="418"/>
      <c r="V113" s="193"/>
      <c r="W113" s="193"/>
      <c r="X113" s="193"/>
    </row>
    <row r="114" spans="1:24" ht="12.75" x14ac:dyDescent="0.2">
      <c r="A114" s="212"/>
      <c r="B114" s="154" t="s">
        <v>115</v>
      </c>
      <c r="C114" s="216"/>
      <c r="D114" s="217"/>
      <c r="E114" s="218"/>
      <c r="F114" s="213"/>
      <c r="G114" s="214"/>
      <c r="H114" s="213"/>
      <c r="V114" s="193"/>
      <c r="W114" s="193"/>
      <c r="X114" s="193"/>
    </row>
    <row r="115" spans="1:24" ht="12.75" x14ac:dyDescent="0.2">
      <c r="A115" s="18" t="s">
        <v>116</v>
      </c>
      <c r="B115" s="12" t="s">
        <v>117</v>
      </c>
      <c r="C115" s="18"/>
      <c r="D115" s="231"/>
      <c r="E115" s="227"/>
      <c r="F115" s="213"/>
      <c r="G115" s="214"/>
      <c r="H115" s="213"/>
      <c r="V115" s="193"/>
      <c r="W115" s="193"/>
      <c r="X115" s="193"/>
    </row>
    <row r="116" spans="1:24" ht="12.75" x14ac:dyDescent="0.2">
      <c r="A116" s="18">
        <v>1</v>
      </c>
      <c r="B116" s="17" t="s">
        <v>118</v>
      </c>
      <c r="C116" s="18" t="s">
        <v>121</v>
      </c>
      <c r="D116" s="19">
        <v>1.4</v>
      </c>
      <c r="E116" s="245">
        <v>5.9857100000000001</v>
      </c>
      <c r="F116" s="246">
        <v>3.6579999999999999</v>
      </c>
      <c r="G116" s="246">
        <v>2.189572718</v>
      </c>
      <c r="H116" s="246">
        <v>21895727.18</v>
      </c>
      <c r="S116" s="173"/>
      <c r="U116" s="193"/>
      <c r="V116" s="193"/>
      <c r="W116" s="193"/>
      <c r="X116" s="193"/>
    </row>
    <row r="117" spans="1:24" ht="12.75" x14ac:dyDescent="0.2">
      <c r="A117" s="18">
        <v>2</v>
      </c>
      <c r="B117" s="17" t="s">
        <v>120</v>
      </c>
      <c r="C117" s="18" t="s">
        <v>20</v>
      </c>
      <c r="D117" s="19">
        <v>1.5</v>
      </c>
      <c r="E117" s="245">
        <v>6.4672299999999998</v>
      </c>
      <c r="F117" s="246">
        <v>3.6579999999999999</v>
      </c>
      <c r="G117" s="246">
        <v>2.3657127340000002</v>
      </c>
      <c r="H117" s="246">
        <v>23657127.340000004</v>
      </c>
      <c r="S117" s="173"/>
      <c r="U117" s="193"/>
      <c r="V117" s="193"/>
      <c r="W117" s="193"/>
      <c r="X117" s="193"/>
    </row>
    <row r="118" spans="1:24" ht="12.75" x14ac:dyDescent="0.2">
      <c r="A118" s="18">
        <v>3</v>
      </c>
      <c r="B118" s="17" t="s">
        <v>122</v>
      </c>
      <c r="C118" s="18" t="s">
        <v>123</v>
      </c>
      <c r="D118" s="19">
        <v>1.3</v>
      </c>
      <c r="E118" s="245">
        <v>6.7585599999999992</v>
      </c>
      <c r="F118" s="246">
        <v>3.6579999999999999</v>
      </c>
      <c r="G118" s="246">
        <v>2.472251956</v>
      </c>
      <c r="H118" s="246">
        <v>24722519.559999999</v>
      </c>
      <c r="S118" s="173"/>
      <c r="U118" s="193"/>
      <c r="V118" s="193"/>
      <c r="W118" s="193"/>
      <c r="X118" s="193"/>
    </row>
    <row r="119" spans="1:24" s="195" customFormat="1" ht="12.75" x14ac:dyDescent="0.2">
      <c r="A119" s="30"/>
      <c r="B119" s="12" t="s">
        <v>124</v>
      </c>
      <c r="C119" s="15">
        <v>4.2</v>
      </c>
      <c r="D119" s="232">
        <v>4.2</v>
      </c>
      <c r="E119" s="253">
        <v>19.211499999999997</v>
      </c>
      <c r="F119" s="250"/>
      <c r="G119" s="250">
        <v>7.0275374079999997</v>
      </c>
      <c r="H119" s="250">
        <v>70275374.079999998</v>
      </c>
      <c r="I119" s="175"/>
      <c r="J119" s="175"/>
      <c r="K119" s="175"/>
      <c r="L119" s="175"/>
      <c r="P119" s="181"/>
      <c r="Q119" s="181"/>
      <c r="R119" s="181"/>
      <c r="S119" s="192"/>
      <c r="U119" s="202"/>
      <c r="V119" s="202"/>
      <c r="W119" s="202"/>
      <c r="X119" s="202"/>
    </row>
    <row r="120" spans="1:24" ht="12.75" x14ac:dyDescent="0.2">
      <c r="A120" s="18" t="s">
        <v>125</v>
      </c>
      <c r="B120" s="12" t="s">
        <v>126</v>
      </c>
      <c r="C120" s="18"/>
      <c r="D120" s="231"/>
      <c r="E120" s="245"/>
      <c r="F120" s="246"/>
      <c r="G120" s="246"/>
      <c r="H120" s="246"/>
      <c r="P120" s="193"/>
      <c r="Q120" s="193"/>
      <c r="R120" s="193"/>
      <c r="U120" s="193"/>
      <c r="V120" s="193"/>
      <c r="W120" s="193"/>
      <c r="X120" s="193"/>
    </row>
    <row r="121" spans="1:24" s="177" customFormat="1" ht="12.75" x14ac:dyDescent="0.2">
      <c r="A121" s="220">
        <v>1</v>
      </c>
      <c r="B121" s="221" t="s">
        <v>127</v>
      </c>
      <c r="C121" s="220" t="s">
        <v>128</v>
      </c>
      <c r="D121" s="222">
        <v>1.25</v>
      </c>
      <c r="E121" s="245">
        <v>5.5457999999999998</v>
      </c>
      <c r="F121" s="246">
        <v>3.6579999999999995</v>
      </c>
      <c r="G121" s="246">
        <v>2.0286536400000004</v>
      </c>
      <c r="H121" s="246">
        <v>20286536.400000002</v>
      </c>
      <c r="I121" s="174"/>
      <c r="J121" s="174"/>
      <c r="K121" s="174"/>
      <c r="L121" s="174"/>
      <c r="M121" s="194"/>
      <c r="N121" s="194"/>
      <c r="O121" s="194"/>
      <c r="P121" s="194"/>
      <c r="Q121" s="194"/>
      <c r="R121" s="194"/>
      <c r="S121" s="173"/>
      <c r="T121" s="194"/>
      <c r="U121" s="193"/>
      <c r="V121" s="193"/>
      <c r="W121" s="193"/>
      <c r="X121" s="193"/>
    </row>
    <row r="122" spans="1:24" s="177" customFormat="1" ht="12.75" x14ac:dyDescent="0.2">
      <c r="A122" s="220">
        <v>2</v>
      </c>
      <c r="B122" s="221" t="s">
        <v>129</v>
      </c>
      <c r="C122" s="220" t="s">
        <v>130</v>
      </c>
      <c r="D122" s="222">
        <v>1.75</v>
      </c>
      <c r="E122" s="245">
        <v>9.6358199999999989</v>
      </c>
      <c r="F122" s="246">
        <v>3.6580000000000004</v>
      </c>
      <c r="G122" s="246">
        <v>3.5247829560000001</v>
      </c>
      <c r="H122" s="246">
        <v>35247829.560000002</v>
      </c>
      <c r="I122" s="174"/>
      <c r="J122" s="174"/>
      <c r="K122" s="174"/>
      <c r="L122" s="174"/>
      <c r="M122" s="194"/>
      <c r="N122" s="194"/>
      <c r="O122" s="194"/>
      <c r="P122" s="194"/>
      <c r="Q122" s="194"/>
      <c r="R122" s="194"/>
      <c r="S122" s="173"/>
      <c r="T122" s="194"/>
      <c r="U122" s="193"/>
      <c r="V122" s="193"/>
      <c r="W122" s="193"/>
      <c r="X122" s="193"/>
    </row>
    <row r="123" spans="1:24" s="177" customFormat="1" ht="12.75" x14ac:dyDescent="0.2">
      <c r="A123" s="220">
        <v>3</v>
      </c>
      <c r="B123" s="221" t="s">
        <v>131</v>
      </c>
      <c r="C123" s="220" t="s">
        <v>132</v>
      </c>
      <c r="D123" s="222">
        <v>1.2</v>
      </c>
      <c r="E123" s="245">
        <v>6.7468000000000004</v>
      </c>
      <c r="F123" s="246">
        <v>3.6579999999999999</v>
      </c>
      <c r="G123" s="246">
        <v>2.4679794399999997</v>
      </c>
      <c r="H123" s="246">
        <v>24679794.399999999</v>
      </c>
      <c r="I123" s="174"/>
      <c r="J123" s="174"/>
      <c r="K123" s="174"/>
      <c r="L123" s="174"/>
      <c r="M123" s="194"/>
      <c r="N123" s="194"/>
      <c r="O123" s="194"/>
      <c r="P123" s="194"/>
      <c r="Q123" s="194"/>
      <c r="R123" s="194"/>
      <c r="S123" s="173"/>
      <c r="T123" s="194"/>
      <c r="U123" s="193"/>
      <c r="V123" s="193"/>
      <c r="W123" s="193"/>
      <c r="X123" s="193"/>
    </row>
    <row r="124" spans="1:24" s="185" customFormat="1" ht="12.75" x14ac:dyDescent="0.2">
      <c r="A124" s="233"/>
      <c r="B124" s="234" t="s">
        <v>133</v>
      </c>
      <c r="C124" s="235">
        <v>4.2</v>
      </c>
      <c r="D124" s="236">
        <v>4.2</v>
      </c>
      <c r="E124" s="253">
        <v>21.928419999999996</v>
      </c>
      <c r="F124" s="250"/>
      <c r="G124" s="250">
        <v>8.0214160360000015</v>
      </c>
      <c r="H124" s="250">
        <v>80214160.360000014</v>
      </c>
      <c r="I124" s="175"/>
      <c r="J124" s="175"/>
      <c r="K124" s="175"/>
      <c r="L124" s="175"/>
      <c r="M124" s="195"/>
      <c r="N124" s="195"/>
      <c r="O124" s="195"/>
      <c r="P124" s="181"/>
      <c r="Q124" s="181"/>
      <c r="R124" s="181"/>
      <c r="S124" s="192"/>
      <c r="T124" s="195"/>
      <c r="U124" s="202"/>
      <c r="V124" s="202"/>
      <c r="W124" s="202"/>
      <c r="X124" s="202"/>
    </row>
    <row r="125" spans="1:24" ht="12.75" x14ac:dyDescent="0.2">
      <c r="A125" s="18" t="s">
        <v>134</v>
      </c>
      <c r="B125" s="12" t="s">
        <v>135</v>
      </c>
      <c r="C125" s="18"/>
      <c r="D125" s="231"/>
      <c r="E125" s="245"/>
      <c r="F125" s="246"/>
      <c r="G125" s="246"/>
      <c r="H125" s="246"/>
      <c r="P125" s="193"/>
      <c r="Q125" s="193"/>
      <c r="R125" s="193"/>
      <c r="U125" s="193"/>
      <c r="V125" s="193"/>
      <c r="W125" s="193"/>
      <c r="X125" s="193"/>
    </row>
    <row r="126" spans="1:24" ht="12.75" x14ac:dyDescent="0.2">
      <c r="A126" s="18">
        <v>1</v>
      </c>
      <c r="B126" s="17" t="s">
        <v>136</v>
      </c>
      <c r="C126" s="18" t="s">
        <v>31</v>
      </c>
      <c r="D126" s="22">
        <v>2</v>
      </c>
      <c r="E126" s="245">
        <v>8.1328000000000014</v>
      </c>
      <c r="F126" s="246">
        <v>3.6579999999999999</v>
      </c>
      <c r="G126" s="246">
        <v>2.97497824</v>
      </c>
      <c r="H126" s="246">
        <v>29749782.399999999</v>
      </c>
      <c r="S126" s="173"/>
      <c r="U126" s="193"/>
      <c r="V126" s="193"/>
      <c r="W126" s="193"/>
      <c r="X126" s="193"/>
    </row>
    <row r="127" spans="1:24" ht="12.75" x14ac:dyDescent="0.2">
      <c r="A127" s="18">
        <v>2</v>
      </c>
      <c r="B127" s="17" t="s">
        <v>137</v>
      </c>
      <c r="C127" s="18" t="s">
        <v>31</v>
      </c>
      <c r="D127" s="22">
        <v>2</v>
      </c>
      <c r="E127" s="245">
        <v>7.5988574999999994</v>
      </c>
      <c r="F127" s="246">
        <v>3.5739999999999998</v>
      </c>
      <c r="G127" s="246">
        <v>2.7158316704999996</v>
      </c>
      <c r="H127" s="246">
        <v>27158316.704999994</v>
      </c>
      <c r="S127" s="180"/>
      <c r="U127" s="193"/>
      <c r="V127" s="193"/>
      <c r="W127" s="193"/>
      <c r="X127" s="193"/>
    </row>
    <row r="128" spans="1:24" ht="12.75" x14ac:dyDescent="0.2">
      <c r="A128" s="18">
        <v>3</v>
      </c>
      <c r="B128" s="17" t="s">
        <v>138</v>
      </c>
      <c r="C128" s="18" t="s">
        <v>132</v>
      </c>
      <c r="D128" s="19">
        <v>1.2</v>
      </c>
      <c r="E128" s="245">
        <v>6.5247320000000002</v>
      </c>
      <c r="F128" s="246">
        <v>4.04</v>
      </c>
      <c r="G128" s="246">
        <v>2.6359917279999996</v>
      </c>
      <c r="H128" s="246">
        <v>26359917.279999997</v>
      </c>
      <c r="S128" s="180"/>
      <c r="U128" s="193"/>
      <c r="V128" s="193"/>
      <c r="W128" s="193"/>
      <c r="X128" s="193"/>
    </row>
    <row r="129" spans="1:24" s="195" customFormat="1" ht="12.75" x14ac:dyDescent="0.2">
      <c r="A129" s="30"/>
      <c r="B129" s="12" t="s">
        <v>139</v>
      </c>
      <c r="C129" s="15">
        <v>5.2</v>
      </c>
      <c r="D129" s="232">
        <v>5.2</v>
      </c>
      <c r="E129" s="253">
        <v>22.256389500000001</v>
      </c>
      <c r="F129" s="250"/>
      <c r="G129" s="250">
        <v>8.3268016384999992</v>
      </c>
      <c r="H129" s="250">
        <v>83268016.38499999</v>
      </c>
      <c r="I129" s="175"/>
      <c r="J129" s="175"/>
      <c r="K129" s="175"/>
      <c r="L129" s="175"/>
      <c r="P129" s="181"/>
      <c r="Q129" s="181"/>
      <c r="R129" s="181"/>
      <c r="S129" s="181"/>
      <c r="U129" s="202"/>
      <c r="V129" s="202"/>
      <c r="W129" s="202"/>
      <c r="X129" s="202"/>
    </row>
    <row r="130" spans="1:24" ht="12.75" x14ac:dyDescent="0.2">
      <c r="A130" s="30" t="s">
        <v>141</v>
      </c>
      <c r="B130" s="12" t="s">
        <v>142</v>
      </c>
      <c r="C130" s="18"/>
      <c r="D130" s="231"/>
      <c r="E130" s="245"/>
      <c r="F130" s="246"/>
      <c r="G130" s="246"/>
      <c r="H130" s="246"/>
      <c r="P130" s="193"/>
      <c r="Q130" s="193"/>
      <c r="R130" s="193"/>
      <c r="U130" s="193"/>
      <c r="V130" s="193"/>
      <c r="W130" s="193"/>
      <c r="X130" s="193"/>
    </row>
    <row r="131" spans="1:24" ht="12.75" x14ac:dyDescent="0.2">
      <c r="A131" s="18">
        <v>1</v>
      </c>
      <c r="B131" s="17" t="s">
        <v>143</v>
      </c>
      <c r="C131" s="18" t="s">
        <v>144</v>
      </c>
      <c r="D131" s="19">
        <v>0.8</v>
      </c>
      <c r="E131" s="245">
        <v>3.1251500000000001</v>
      </c>
      <c r="F131" s="246">
        <v>4.04</v>
      </c>
      <c r="G131" s="246">
        <v>1.2627367277400001</v>
      </c>
      <c r="H131" s="246">
        <v>12627367.277400002</v>
      </c>
      <c r="S131" s="173"/>
      <c r="U131" s="193"/>
      <c r="V131" s="193"/>
      <c r="W131" s="193"/>
      <c r="X131" s="193"/>
    </row>
    <row r="132" spans="1:24" s="177" customFormat="1" ht="12.75" x14ac:dyDescent="0.2">
      <c r="A132" s="220">
        <v>2</v>
      </c>
      <c r="B132" s="221" t="s">
        <v>145</v>
      </c>
      <c r="C132" s="220" t="s">
        <v>146</v>
      </c>
      <c r="D132" s="222">
        <v>0.9</v>
      </c>
      <c r="E132" s="245">
        <v>3.0278</v>
      </c>
      <c r="F132" s="246">
        <v>4.04</v>
      </c>
      <c r="G132" s="246">
        <v>1.2234079</v>
      </c>
      <c r="H132" s="246">
        <v>12234079</v>
      </c>
      <c r="I132" s="174"/>
      <c r="J132" s="174"/>
      <c r="K132" s="174"/>
      <c r="L132" s="174"/>
      <c r="M132" s="194"/>
      <c r="N132" s="194"/>
      <c r="O132" s="194"/>
      <c r="P132" s="194"/>
      <c r="Q132" s="194"/>
      <c r="R132" s="194"/>
      <c r="S132" s="173"/>
      <c r="T132" s="194"/>
      <c r="U132" s="193"/>
      <c r="V132" s="193"/>
      <c r="W132" s="193"/>
      <c r="X132" s="193"/>
    </row>
    <row r="133" spans="1:24" ht="12.75" x14ac:dyDescent="0.2">
      <c r="A133" s="18">
        <v>3</v>
      </c>
      <c r="B133" s="17" t="s">
        <v>147</v>
      </c>
      <c r="C133" s="18" t="s">
        <v>148</v>
      </c>
      <c r="D133" s="19">
        <v>1.1000000000000001</v>
      </c>
      <c r="E133" s="245">
        <v>3.9099479999999995</v>
      </c>
      <c r="F133" s="246">
        <v>4.04</v>
      </c>
      <c r="G133" s="246">
        <v>1.5798595916800002</v>
      </c>
      <c r="H133" s="246">
        <v>15798595.916800002</v>
      </c>
      <c r="S133" s="173"/>
      <c r="U133" s="193"/>
      <c r="V133" s="193"/>
      <c r="W133" s="193"/>
      <c r="X133" s="193"/>
    </row>
    <row r="134" spans="1:24" ht="12.75" x14ac:dyDescent="0.2">
      <c r="A134" s="18">
        <v>4</v>
      </c>
      <c r="B134" s="17" t="s">
        <v>149</v>
      </c>
      <c r="C134" s="18" t="s">
        <v>148</v>
      </c>
      <c r="D134" s="19">
        <v>1.1000000000000001</v>
      </c>
      <c r="E134" s="245">
        <v>4.5408000000000008</v>
      </c>
      <c r="F134" s="246">
        <v>4.04</v>
      </c>
      <c r="G134" s="246">
        <v>1.8347555660000001</v>
      </c>
      <c r="H134" s="246">
        <v>18347555.66</v>
      </c>
      <c r="S134" s="173"/>
      <c r="U134" s="193"/>
      <c r="V134" s="193"/>
      <c r="W134" s="193"/>
      <c r="X134" s="193"/>
    </row>
    <row r="135" spans="1:24" ht="12.75" x14ac:dyDescent="0.2">
      <c r="A135" s="18">
        <v>5</v>
      </c>
      <c r="B135" s="17" t="s">
        <v>150</v>
      </c>
      <c r="C135" s="18" t="s">
        <v>151</v>
      </c>
      <c r="D135" s="19">
        <v>1.4</v>
      </c>
      <c r="E135" s="245">
        <v>4.4816820000000002</v>
      </c>
      <c r="F135" s="246">
        <v>4.04</v>
      </c>
      <c r="G135" s="246">
        <v>1.8108822914</v>
      </c>
      <c r="H135" s="246">
        <v>18108822.914000001</v>
      </c>
      <c r="S135" s="173"/>
      <c r="U135" s="193"/>
      <c r="V135" s="193"/>
      <c r="W135" s="193"/>
      <c r="X135" s="193"/>
    </row>
    <row r="136" spans="1:24" s="185" customFormat="1" ht="12.75" x14ac:dyDescent="0.2">
      <c r="A136" s="233"/>
      <c r="B136" s="234" t="s">
        <v>152</v>
      </c>
      <c r="C136" s="235">
        <v>5.3</v>
      </c>
      <c r="D136" s="236">
        <v>5.3000000000000007</v>
      </c>
      <c r="E136" s="253">
        <v>19.085380000000001</v>
      </c>
      <c r="F136" s="250"/>
      <c r="G136" s="250">
        <v>7.7116420768200014</v>
      </c>
      <c r="H136" s="250">
        <v>77116420.76820001</v>
      </c>
      <c r="I136" s="175"/>
      <c r="J136" s="175"/>
      <c r="K136" s="175"/>
      <c r="L136" s="175"/>
      <c r="M136" s="195"/>
      <c r="N136" s="195"/>
      <c r="O136" s="195"/>
      <c r="P136" s="181"/>
      <c r="Q136" s="181"/>
      <c r="R136" s="181"/>
      <c r="S136" s="192"/>
      <c r="T136" s="195"/>
      <c r="U136" s="202"/>
      <c r="V136" s="202"/>
      <c r="W136" s="202"/>
      <c r="X136" s="202"/>
    </row>
    <row r="137" spans="1:24" ht="12.75" x14ac:dyDescent="0.2">
      <c r="A137" s="30" t="s">
        <v>153</v>
      </c>
      <c r="B137" s="12" t="s">
        <v>154</v>
      </c>
      <c r="C137" s="18"/>
      <c r="D137" s="231"/>
      <c r="E137" s="245"/>
      <c r="F137" s="246"/>
      <c r="G137" s="246"/>
      <c r="H137" s="246"/>
      <c r="U137" s="193"/>
      <c r="V137" s="193"/>
      <c r="W137" s="193"/>
      <c r="X137" s="193"/>
    </row>
    <row r="138" spans="1:24" ht="12.75" x14ac:dyDescent="0.2">
      <c r="A138" s="18">
        <v>1</v>
      </c>
      <c r="B138" s="17" t="s">
        <v>155</v>
      </c>
      <c r="C138" s="18" t="s">
        <v>156</v>
      </c>
      <c r="D138" s="19">
        <v>2.7</v>
      </c>
      <c r="E138" s="245">
        <v>7.9625999999999992</v>
      </c>
      <c r="F138" s="246">
        <v>2.7</v>
      </c>
      <c r="G138" s="246">
        <v>2.91271908</v>
      </c>
      <c r="H138" s="246">
        <v>29127190.800000001</v>
      </c>
      <c r="I138" s="178"/>
      <c r="P138" s="180"/>
      <c r="Q138" s="180"/>
      <c r="R138" s="180"/>
      <c r="S138" s="173"/>
      <c r="U138" s="193"/>
      <c r="V138" s="193"/>
      <c r="W138" s="193"/>
      <c r="X138" s="193"/>
    </row>
    <row r="139" spans="1:24" ht="12.75" x14ac:dyDescent="0.2">
      <c r="A139" s="18">
        <v>2</v>
      </c>
      <c r="B139" s="17" t="s">
        <v>274</v>
      </c>
      <c r="C139" s="18" t="s">
        <v>158</v>
      </c>
      <c r="D139" s="19">
        <v>0.65</v>
      </c>
      <c r="E139" s="245">
        <v>4.364662</v>
      </c>
      <c r="F139" s="246">
        <v>0.65</v>
      </c>
      <c r="G139" s="246">
        <v>1.76585495196</v>
      </c>
      <c r="H139" s="246">
        <v>17658549.5196</v>
      </c>
      <c r="I139" s="178"/>
      <c r="P139" s="180"/>
      <c r="Q139" s="180"/>
      <c r="R139" s="180"/>
      <c r="S139" s="173"/>
      <c r="U139" s="193"/>
      <c r="V139" s="193"/>
      <c r="W139" s="193"/>
      <c r="X139" s="193"/>
    </row>
    <row r="140" spans="1:24" ht="12.75" x14ac:dyDescent="0.2">
      <c r="A140" s="18">
        <v>3</v>
      </c>
      <c r="B140" s="17" t="s">
        <v>159</v>
      </c>
      <c r="C140" s="18" t="s">
        <v>160</v>
      </c>
      <c r="D140" s="19">
        <v>1.2</v>
      </c>
      <c r="E140" s="244">
        <v>3.6070159999999998</v>
      </c>
      <c r="F140" s="246">
        <v>1.2</v>
      </c>
      <c r="G140" s="246">
        <v>1.7602238079999999</v>
      </c>
      <c r="H140" s="246">
        <v>17602238.079999998</v>
      </c>
      <c r="I140" s="178"/>
      <c r="P140" s="180"/>
      <c r="Q140" s="180"/>
      <c r="R140" s="180"/>
      <c r="S140" s="173"/>
      <c r="U140" s="193"/>
      <c r="V140" s="193"/>
      <c r="W140" s="193"/>
      <c r="X140" s="193"/>
    </row>
    <row r="141" spans="1:24" ht="12.75" x14ac:dyDescent="0.2">
      <c r="A141" s="18">
        <v>4</v>
      </c>
      <c r="B141" s="17" t="s">
        <v>161</v>
      </c>
      <c r="C141" s="18" t="s">
        <v>162</v>
      </c>
      <c r="D141" s="19">
        <v>0.7</v>
      </c>
      <c r="E141" s="244">
        <v>1.6690850000000002</v>
      </c>
      <c r="F141" s="246">
        <v>0.7</v>
      </c>
      <c r="G141" s="246">
        <v>0.8612478600000002</v>
      </c>
      <c r="H141" s="246">
        <v>8612478.6000000015</v>
      </c>
      <c r="S141" s="173"/>
      <c r="U141" s="193"/>
      <c r="V141" s="193"/>
      <c r="W141" s="193"/>
      <c r="X141" s="193"/>
    </row>
    <row r="142" spans="1:24" ht="12.75" x14ac:dyDescent="0.2">
      <c r="A142" s="18">
        <v>5</v>
      </c>
      <c r="B142" s="17" t="s">
        <v>163</v>
      </c>
      <c r="C142" s="18" t="s">
        <v>164</v>
      </c>
      <c r="D142" s="19">
        <v>0.6</v>
      </c>
      <c r="E142" s="244">
        <v>2.7372646</v>
      </c>
      <c r="F142" s="246">
        <v>0.6</v>
      </c>
      <c r="G142" s="246">
        <v>1.3357851247999999</v>
      </c>
      <c r="H142" s="246">
        <v>13357851.247999998</v>
      </c>
      <c r="I142" s="178"/>
      <c r="P142" s="180"/>
      <c r="Q142" s="180"/>
      <c r="R142" s="180"/>
      <c r="S142" s="173"/>
      <c r="U142" s="193"/>
      <c r="V142" s="193"/>
      <c r="W142" s="193"/>
      <c r="X142" s="193"/>
    </row>
    <row r="143" spans="1:24" ht="15" customHeight="1" x14ac:dyDescent="0.2">
      <c r="A143" s="18">
        <v>6</v>
      </c>
      <c r="B143" s="26" t="s">
        <v>165</v>
      </c>
      <c r="C143" s="4" t="s">
        <v>166</v>
      </c>
      <c r="D143" s="25">
        <v>0.4</v>
      </c>
      <c r="E143" s="244">
        <v>1.3318000000000001</v>
      </c>
      <c r="F143" s="246">
        <v>0.4</v>
      </c>
      <c r="G143" s="246">
        <v>0.64991840000000001</v>
      </c>
      <c r="H143" s="246">
        <v>6499184</v>
      </c>
      <c r="S143" s="173"/>
      <c r="U143" s="193"/>
      <c r="V143" s="193"/>
      <c r="W143" s="193"/>
      <c r="X143" s="193"/>
    </row>
    <row r="144" spans="1:24" ht="12.75" x14ac:dyDescent="0.2">
      <c r="A144" s="18">
        <v>7</v>
      </c>
      <c r="B144" s="26" t="s">
        <v>275</v>
      </c>
      <c r="C144" s="4" t="s">
        <v>277</v>
      </c>
      <c r="D144" s="25">
        <v>6</v>
      </c>
      <c r="E144" s="244">
        <v>5.2697320000000003</v>
      </c>
      <c r="F144" s="246">
        <v>6</v>
      </c>
      <c r="G144" s="246">
        <v>2.171129584</v>
      </c>
      <c r="H144" s="246">
        <v>21711295.84</v>
      </c>
      <c r="I144" s="178"/>
      <c r="P144" s="173"/>
      <c r="Q144" s="173"/>
      <c r="R144" s="173"/>
      <c r="S144" s="173"/>
      <c r="U144" s="193"/>
      <c r="V144" s="193"/>
      <c r="W144" s="193"/>
      <c r="X144" s="193"/>
    </row>
    <row r="145" spans="1:34" ht="12.75" x14ac:dyDescent="0.2">
      <c r="A145" s="18">
        <v>8</v>
      </c>
      <c r="B145" s="26" t="s">
        <v>276</v>
      </c>
      <c r="C145" s="4" t="s">
        <v>308</v>
      </c>
      <c r="D145" s="25">
        <v>3.8</v>
      </c>
      <c r="E145" s="244">
        <v>2.7182679999999997</v>
      </c>
      <c r="F145" s="246">
        <v>3.8</v>
      </c>
      <c r="G145" s="246">
        <v>1.157982168</v>
      </c>
      <c r="H145" s="246">
        <v>11579821.68</v>
      </c>
      <c r="I145" s="178"/>
      <c r="P145" s="180"/>
      <c r="Q145" s="180"/>
      <c r="R145" s="180"/>
      <c r="S145" s="173"/>
      <c r="U145" s="193"/>
      <c r="V145" s="193"/>
      <c r="W145" s="193"/>
      <c r="X145" s="193"/>
    </row>
    <row r="146" spans="1:34" ht="12.75" x14ac:dyDescent="0.2">
      <c r="A146" s="18">
        <v>9</v>
      </c>
      <c r="B146" s="26" t="s">
        <v>251</v>
      </c>
      <c r="C146" s="4">
        <v>2</v>
      </c>
      <c r="D146" s="25">
        <v>2</v>
      </c>
      <c r="E146" s="244">
        <v>7.9980000000000002</v>
      </c>
      <c r="F146" s="246">
        <v>2</v>
      </c>
      <c r="G146" s="246">
        <v>4.1269679999999997</v>
      </c>
      <c r="H146" s="246">
        <v>41269680</v>
      </c>
      <c r="I146" s="178"/>
      <c r="P146" s="180"/>
      <c r="Q146" s="180"/>
      <c r="R146" s="180"/>
      <c r="S146" s="173"/>
      <c r="U146" s="193"/>
      <c r="V146" s="193"/>
      <c r="W146" s="193"/>
      <c r="X146" s="193"/>
    </row>
    <row r="147" spans="1:34" ht="12.75" x14ac:dyDescent="0.2">
      <c r="A147" s="18">
        <v>10</v>
      </c>
      <c r="B147" s="26" t="s">
        <v>273</v>
      </c>
      <c r="C147" s="4">
        <v>2</v>
      </c>
      <c r="D147" s="25">
        <v>2</v>
      </c>
      <c r="E147" s="244">
        <v>9.7205999999999975</v>
      </c>
      <c r="F147" s="246">
        <v>2</v>
      </c>
      <c r="G147" s="246">
        <v>4.4473874999999996</v>
      </c>
      <c r="H147" s="246">
        <v>44473875</v>
      </c>
      <c r="S147" s="173"/>
      <c r="U147" s="193"/>
      <c r="V147" s="193"/>
      <c r="W147" s="193"/>
      <c r="X147" s="193"/>
    </row>
    <row r="148" spans="1:34" ht="12.75" x14ac:dyDescent="0.2">
      <c r="A148" s="18">
        <v>11</v>
      </c>
      <c r="B148" s="26" t="s">
        <v>299</v>
      </c>
      <c r="C148" s="4" t="s">
        <v>300</v>
      </c>
      <c r="D148" s="25">
        <v>0.65</v>
      </c>
      <c r="E148" s="244">
        <v>0.4652</v>
      </c>
      <c r="F148" s="246">
        <v>0.65</v>
      </c>
      <c r="G148" s="246">
        <v>0.23865</v>
      </c>
      <c r="H148" s="246">
        <v>2386500</v>
      </c>
      <c r="S148" s="173"/>
      <c r="U148" s="193"/>
      <c r="V148" s="193"/>
      <c r="W148" s="193"/>
      <c r="X148" s="193"/>
    </row>
    <row r="149" spans="1:34" ht="12.75" x14ac:dyDescent="0.2">
      <c r="A149" s="18">
        <v>12</v>
      </c>
      <c r="B149" s="26" t="s">
        <v>309</v>
      </c>
      <c r="C149" s="4" t="s">
        <v>313</v>
      </c>
      <c r="D149" s="25">
        <v>1.5</v>
      </c>
      <c r="E149" s="244">
        <v>1.3812</v>
      </c>
      <c r="F149" s="246">
        <v>1.5</v>
      </c>
      <c r="G149" s="246">
        <v>0.39502320000000002</v>
      </c>
      <c r="H149" s="246">
        <v>3950232</v>
      </c>
      <c r="S149" s="173"/>
      <c r="U149" s="193"/>
      <c r="V149" s="193"/>
      <c r="W149" s="193"/>
      <c r="X149" s="193"/>
    </row>
    <row r="150" spans="1:34" ht="12.75" x14ac:dyDescent="0.2">
      <c r="A150" s="18">
        <v>13</v>
      </c>
      <c r="B150" s="26" t="s">
        <v>310</v>
      </c>
      <c r="C150" s="4" t="s">
        <v>312</v>
      </c>
      <c r="D150" s="25">
        <v>0.8</v>
      </c>
      <c r="E150" s="244">
        <v>0.37319999999999998</v>
      </c>
      <c r="F150" s="246">
        <v>0.8</v>
      </c>
      <c r="G150" s="246">
        <v>0.1470408</v>
      </c>
      <c r="H150" s="246">
        <v>1470408</v>
      </c>
      <c r="S150" s="173"/>
      <c r="U150" s="193"/>
      <c r="V150" s="193"/>
      <c r="W150" s="193"/>
      <c r="X150" s="193"/>
    </row>
    <row r="151" spans="1:34" ht="12.75" x14ac:dyDescent="0.2">
      <c r="A151" s="18">
        <v>14</v>
      </c>
      <c r="B151" s="26" t="s">
        <v>311</v>
      </c>
      <c r="C151" s="4" t="s">
        <v>312</v>
      </c>
      <c r="D151" s="25">
        <v>0.8</v>
      </c>
      <c r="E151" s="244">
        <v>0</v>
      </c>
      <c r="F151" s="246">
        <v>0.8</v>
      </c>
      <c r="G151" s="246">
        <v>0</v>
      </c>
      <c r="H151" s="246">
        <v>0</v>
      </c>
      <c r="I151" s="178"/>
      <c r="P151" s="180"/>
      <c r="Q151" s="180"/>
      <c r="R151" s="180"/>
      <c r="S151" s="173"/>
      <c r="U151" s="193"/>
      <c r="V151" s="193"/>
      <c r="W151" s="193"/>
      <c r="X151" s="193"/>
    </row>
    <row r="152" spans="1:34" s="195" customFormat="1" ht="12.75" x14ac:dyDescent="0.2">
      <c r="A152" s="30">
        <v>15</v>
      </c>
      <c r="B152" s="32" t="s">
        <v>170</v>
      </c>
      <c r="C152" s="30">
        <v>23.8</v>
      </c>
      <c r="D152" s="15">
        <v>23.8</v>
      </c>
      <c r="E152" s="252">
        <v>49.5986276</v>
      </c>
      <c r="F152" s="250"/>
      <c r="G152" s="250">
        <v>21.969930476759998</v>
      </c>
      <c r="H152" s="250">
        <v>219699304.7676</v>
      </c>
      <c r="I152" s="186"/>
      <c r="J152" s="175"/>
      <c r="K152" s="175"/>
      <c r="L152" s="175"/>
      <c r="P152" s="181"/>
      <c r="Q152" s="181"/>
      <c r="R152" s="181"/>
      <c r="S152" s="181"/>
      <c r="U152" s="202"/>
      <c r="V152" s="202"/>
      <c r="W152" s="202"/>
      <c r="X152" s="202"/>
    </row>
    <row r="153" spans="1:34" ht="12.75" x14ac:dyDescent="0.2">
      <c r="A153" s="30" t="s">
        <v>171</v>
      </c>
      <c r="B153" s="12" t="s">
        <v>172</v>
      </c>
      <c r="C153" s="18"/>
      <c r="D153" s="19"/>
      <c r="E153" s="245"/>
      <c r="F153" s="246"/>
      <c r="G153" s="246"/>
      <c r="H153" s="246"/>
      <c r="P153" s="193"/>
      <c r="Q153" s="193"/>
      <c r="R153" s="193"/>
      <c r="U153" s="193"/>
      <c r="V153" s="193"/>
      <c r="W153" s="193"/>
      <c r="X153" s="193"/>
    </row>
    <row r="154" spans="1:34" s="183" customFormat="1" ht="12.75" x14ac:dyDescent="0.2">
      <c r="A154" s="18">
        <v>1</v>
      </c>
      <c r="B154" s="17" t="s">
        <v>173</v>
      </c>
      <c r="C154" s="18" t="s">
        <v>174</v>
      </c>
      <c r="D154" s="19">
        <v>1.5</v>
      </c>
      <c r="E154" s="244">
        <v>-1.602E-2</v>
      </c>
      <c r="F154" s="246">
        <v>4.4450000000000003</v>
      </c>
      <c r="G154" s="246">
        <v>-7.1208899999999978E-3</v>
      </c>
      <c r="H154" s="246">
        <v>-71208.89999999998</v>
      </c>
      <c r="I154" s="174"/>
      <c r="J154" s="174"/>
      <c r="K154" s="174"/>
      <c r="L154" s="174"/>
      <c r="M154" s="194"/>
      <c r="N154" s="194"/>
      <c r="O154" s="194"/>
      <c r="P154" s="180"/>
      <c r="Q154" s="180"/>
      <c r="R154" s="180"/>
      <c r="S154" s="173"/>
      <c r="T154" s="194"/>
      <c r="U154" s="193"/>
      <c r="V154" s="193"/>
      <c r="W154" s="193"/>
      <c r="X154" s="193"/>
      <c r="Y154" s="194"/>
      <c r="Z154" s="194"/>
      <c r="AA154" s="194"/>
      <c r="AB154" s="194"/>
      <c r="AC154" s="194"/>
      <c r="AD154" s="194"/>
      <c r="AE154" s="194"/>
      <c r="AF154" s="194"/>
      <c r="AG154" s="194"/>
      <c r="AH154" s="194"/>
    </row>
    <row r="155" spans="1:34" s="183" customFormat="1" ht="12.75" x14ac:dyDescent="0.2">
      <c r="A155" s="18">
        <v>2</v>
      </c>
      <c r="B155" s="17" t="s">
        <v>175</v>
      </c>
      <c r="C155" s="18" t="s">
        <v>176</v>
      </c>
      <c r="D155" s="22">
        <v>1</v>
      </c>
      <c r="E155" s="244">
        <v>3.3127900000000001</v>
      </c>
      <c r="F155" s="246">
        <v>4.4450000000000003</v>
      </c>
      <c r="G155" s="246">
        <v>1.4725351550000001</v>
      </c>
      <c r="H155" s="246">
        <v>14725351.550000001</v>
      </c>
      <c r="I155" s="174"/>
      <c r="J155" s="174"/>
      <c r="K155" s="174"/>
      <c r="L155" s="174"/>
      <c r="M155" s="194"/>
      <c r="N155" s="194"/>
      <c r="O155" s="194"/>
      <c r="P155" s="180"/>
      <c r="Q155" s="180"/>
      <c r="R155" s="180"/>
      <c r="S155" s="173"/>
      <c r="T155" s="194"/>
      <c r="U155" s="193"/>
      <c r="V155" s="193"/>
      <c r="W155" s="193"/>
      <c r="X155" s="193"/>
      <c r="Y155" s="194"/>
      <c r="Z155" s="194"/>
      <c r="AA155" s="194"/>
      <c r="AB155" s="194"/>
      <c r="AC155" s="194"/>
      <c r="AD155" s="194"/>
      <c r="AE155" s="194"/>
      <c r="AF155" s="194"/>
      <c r="AG155" s="194"/>
      <c r="AH155" s="194"/>
    </row>
    <row r="156" spans="1:34" ht="12.75" x14ac:dyDescent="0.2">
      <c r="A156" s="18">
        <v>3</v>
      </c>
      <c r="B156" s="17" t="s">
        <v>177</v>
      </c>
      <c r="C156" s="18" t="s">
        <v>174</v>
      </c>
      <c r="D156" s="19">
        <v>1.5</v>
      </c>
      <c r="E156" s="244">
        <v>3.5003500000000001</v>
      </c>
      <c r="F156" s="246">
        <v>4.4450000000000003</v>
      </c>
      <c r="G156" s="246">
        <v>1.5559055750000002</v>
      </c>
      <c r="H156" s="246">
        <v>15559055.750000002</v>
      </c>
      <c r="P156" s="180"/>
      <c r="Q156" s="180"/>
      <c r="R156" s="180"/>
      <c r="S156" s="173"/>
      <c r="U156" s="193"/>
      <c r="V156" s="193"/>
      <c r="W156" s="193"/>
      <c r="X156" s="193"/>
    </row>
    <row r="157" spans="1:34" s="183" customFormat="1" ht="12.75" x14ac:dyDescent="0.2">
      <c r="A157" s="18">
        <v>4</v>
      </c>
      <c r="B157" s="17" t="s">
        <v>178</v>
      </c>
      <c r="C157" s="18" t="s">
        <v>174</v>
      </c>
      <c r="D157" s="19">
        <v>1.5</v>
      </c>
      <c r="E157" s="244">
        <v>0.74323499999999998</v>
      </c>
      <c r="F157" s="246">
        <v>4.4450000000000003</v>
      </c>
      <c r="G157" s="246">
        <v>0.33036795750000003</v>
      </c>
      <c r="H157" s="246">
        <v>3303679.5750000002</v>
      </c>
      <c r="I157" s="174"/>
      <c r="J157" s="174"/>
      <c r="K157" s="174"/>
      <c r="L157" s="174"/>
      <c r="M157" s="194"/>
      <c r="N157" s="194"/>
      <c r="O157" s="194"/>
      <c r="P157" s="180"/>
      <c r="Q157" s="180"/>
      <c r="R157" s="180"/>
      <c r="S157" s="173"/>
      <c r="T157" s="194"/>
      <c r="U157" s="193"/>
      <c r="V157" s="193"/>
      <c r="W157" s="193"/>
      <c r="X157" s="193"/>
      <c r="Y157" s="194"/>
      <c r="Z157" s="194"/>
      <c r="AA157" s="194"/>
      <c r="AB157" s="194"/>
      <c r="AC157" s="194"/>
      <c r="AD157" s="194"/>
      <c r="AE157" s="194"/>
      <c r="AF157" s="194"/>
      <c r="AG157" s="194"/>
      <c r="AH157" s="194"/>
    </row>
    <row r="158" spans="1:34" ht="12.75" x14ac:dyDescent="0.2">
      <c r="A158" s="18">
        <v>5</v>
      </c>
      <c r="B158" s="17" t="s">
        <v>179</v>
      </c>
      <c r="C158" s="18" t="s">
        <v>176</v>
      </c>
      <c r="D158" s="22">
        <v>1</v>
      </c>
      <c r="E158" s="244">
        <v>4.2500359999999988</v>
      </c>
      <c r="F158" s="246">
        <v>4.03</v>
      </c>
      <c r="G158" s="246">
        <v>1.7127645080000002</v>
      </c>
      <c r="H158" s="246">
        <v>17127645.080000002</v>
      </c>
      <c r="P158" s="180"/>
      <c r="Q158" s="180"/>
      <c r="R158" s="180"/>
      <c r="S158" s="173"/>
      <c r="U158" s="193"/>
      <c r="V158" s="193"/>
      <c r="W158" s="193"/>
      <c r="X158" s="193"/>
    </row>
    <row r="159" spans="1:34" s="183" customFormat="1" ht="12.75" x14ac:dyDescent="0.2">
      <c r="A159" s="18">
        <v>6</v>
      </c>
      <c r="B159" s="17" t="s">
        <v>180</v>
      </c>
      <c r="C159" s="18" t="s">
        <v>181</v>
      </c>
      <c r="D159" s="19">
        <v>1.3</v>
      </c>
      <c r="E159" s="244">
        <v>1.8556539999999999</v>
      </c>
      <c r="F159" s="246">
        <v>3.8410000000000002</v>
      </c>
      <c r="G159" s="246">
        <v>0.71275670140000014</v>
      </c>
      <c r="H159" s="246">
        <v>7127567.0140000014</v>
      </c>
      <c r="I159" s="174"/>
      <c r="J159" s="174"/>
      <c r="K159" s="174"/>
      <c r="L159" s="174"/>
      <c r="M159" s="194"/>
      <c r="N159" s="194"/>
      <c r="O159" s="194"/>
      <c r="P159" s="180"/>
      <c r="Q159" s="180"/>
      <c r="R159" s="180"/>
      <c r="S159" s="173"/>
      <c r="T159" s="194"/>
      <c r="U159" s="193"/>
      <c r="V159" s="193"/>
      <c r="W159" s="193"/>
      <c r="X159" s="193"/>
      <c r="Y159" s="194"/>
      <c r="Z159" s="194"/>
      <c r="AA159" s="194"/>
      <c r="AB159" s="194"/>
      <c r="AC159" s="194"/>
      <c r="AD159" s="194"/>
      <c r="AE159" s="194"/>
      <c r="AF159" s="194"/>
      <c r="AG159" s="194"/>
      <c r="AH159" s="194"/>
    </row>
    <row r="160" spans="1:34" ht="12.75" x14ac:dyDescent="0.2">
      <c r="A160" s="18">
        <v>7</v>
      </c>
      <c r="B160" s="17" t="s">
        <v>182</v>
      </c>
      <c r="C160" s="18" t="s">
        <v>176</v>
      </c>
      <c r="D160" s="19">
        <v>1</v>
      </c>
      <c r="E160" s="244">
        <v>2.7849650000000001</v>
      </c>
      <c r="F160" s="246">
        <v>3.8330000000000002</v>
      </c>
      <c r="G160" s="246">
        <v>1.0685706245</v>
      </c>
      <c r="H160" s="246">
        <v>10685706.244999999</v>
      </c>
      <c r="P160" s="180"/>
      <c r="Q160" s="180"/>
      <c r="R160" s="180"/>
      <c r="S160" s="173"/>
      <c r="U160" s="193"/>
      <c r="V160" s="193"/>
      <c r="W160" s="193"/>
      <c r="X160" s="193"/>
    </row>
    <row r="161" spans="1:34" ht="12.75" x14ac:dyDescent="0.2">
      <c r="A161" s="18">
        <v>8</v>
      </c>
      <c r="B161" s="17" t="s">
        <v>183</v>
      </c>
      <c r="C161" s="18" t="s">
        <v>176</v>
      </c>
      <c r="D161" s="22">
        <v>1</v>
      </c>
      <c r="E161" s="244">
        <v>2.8632</v>
      </c>
      <c r="F161" s="246">
        <v>3.65</v>
      </c>
      <c r="G161" s="246">
        <v>1.0461851280000001</v>
      </c>
      <c r="H161" s="246">
        <v>10461851.280000001</v>
      </c>
      <c r="P161" s="180"/>
      <c r="Q161" s="180"/>
      <c r="R161" s="180"/>
      <c r="S161" s="173"/>
      <c r="U161" s="193"/>
      <c r="V161" s="193"/>
      <c r="W161" s="193"/>
      <c r="X161" s="193"/>
    </row>
    <row r="162" spans="1:34" s="184" customFormat="1" ht="12.75" x14ac:dyDescent="0.2">
      <c r="A162" s="30"/>
      <c r="B162" s="12" t="s">
        <v>184</v>
      </c>
      <c r="C162" s="30">
        <v>9.8000000000000007</v>
      </c>
      <c r="D162" s="232">
        <v>9.8000000000000007</v>
      </c>
      <c r="E162" s="252">
        <v>19.294209999999996</v>
      </c>
      <c r="F162" s="250"/>
      <c r="G162" s="250">
        <v>7.8919647594000013</v>
      </c>
      <c r="H162" s="250">
        <v>78919647.594000012</v>
      </c>
      <c r="I162" s="175"/>
      <c r="J162" s="175"/>
      <c r="K162" s="175"/>
      <c r="L162" s="175"/>
      <c r="M162" s="195"/>
      <c r="N162" s="195"/>
      <c r="O162" s="195"/>
      <c r="P162" s="181"/>
      <c r="Q162" s="181"/>
      <c r="R162" s="181"/>
      <c r="S162" s="192"/>
      <c r="T162" s="195"/>
      <c r="U162" s="202"/>
      <c r="V162" s="202"/>
      <c r="W162" s="202"/>
      <c r="X162" s="202"/>
      <c r="Y162" s="195"/>
      <c r="Z162" s="195"/>
      <c r="AA162" s="195"/>
      <c r="AB162" s="195"/>
      <c r="AC162" s="195"/>
      <c r="AD162" s="195"/>
      <c r="AE162" s="195"/>
      <c r="AF162" s="195"/>
      <c r="AG162" s="195"/>
      <c r="AH162" s="195"/>
    </row>
    <row r="163" spans="1:34" s="184" customFormat="1" ht="12.75" x14ac:dyDescent="0.2">
      <c r="A163" s="30"/>
      <c r="B163" s="12" t="s">
        <v>185</v>
      </c>
      <c r="C163" s="20">
        <v>52.500000000000007</v>
      </c>
      <c r="D163" s="20">
        <v>52.500000000000014</v>
      </c>
      <c r="E163" s="252">
        <v>151.37452710000002</v>
      </c>
      <c r="F163" s="250"/>
      <c r="G163" s="250">
        <v>60.949292395480001</v>
      </c>
      <c r="H163" s="250">
        <v>609492923.95480001</v>
      </c>
      <c r="I163" s="175"/>
      <c r="J163" s="175"/>
      <c r="K163" s="175"/>
      <c r="L163" s="175"/>
      <c r="M163" s="195"/>
      <c r="N163" s="195"/>
      <c r="O163" s="195"/>
      <c r="P163" s="181"/>
      <c r="Q163" s="181"/>
      <c r="R163" s="181"/>
      <c r="S163" s="180"/>
      <c r="T163" s="194"/>
      <c r="U163" s="193"/>
      <c r="V163" s="193"/>
      <c r="W163" s="193"/>
      <c r="X163" s="193"/>
      <c r="Y163" s="195"/>
      <c r="Z163" s="195"/>
      <c r="AA163" s="195"/>
      <c r="AB163" s="195"/>
      <c r="AC163" s="195"/>
      <c r="AD163" s="195"/>
      <c r="AE163" s="195"/>
      <c r="AF163" s="195"/>
      <c r="AG163" s="195"/>
      <c r="AH163" s="195"/>
    </row>
    <row r="164" spans="1:34" x14ac:dyDescent="0.2">
      <c r="A164" s="419" t="s">
        <v>186</v>
      </c>
      <c r="B164" s="419"/>
      <c r="C164" s="419"/>
      <c r="D164" s="419"/>
      <c r="E164" s="419"/>
      <c r="F164" s="419"/>
      <c r="G164" s="419"/>
      <c r="H164" s="419"/>
      <c r="V164" s="193"/>
      <c r="W164" s="193"/>
      <c r="X164" s="193"/>
    </row>
    <row r="165" spans="1:34" x14ac:dyDescent="0.2">
      <c r="A165" s="419"/>
      <c r="B165" s="419"/>
      <c r="C165" s="419"/>
      <c r="D165" s="419"/>
      <c r="E165" s="419"/>
      <c r="F165" s="419"/>
      <c r="G165" s="419"/>
      <c r="H165" s="419"/>
      <c r="V165" s="193"/>
      <c r="W165" s="193"/>
      <c r="X165" s="193"/>
    </row>
    <row r="166" spans="1:34" ht="12.75" x14ac:dyDescent="0.2">
      <c r="A166" s="216">
        <v>1</v>
      </c>
      <c r="B166" s="154" t="s">
        <v>187</v>
      </c>
      <c r="C166" s="155">
        <v>91.35</v>
      </c>
      <c r="D166" s="155">
        <v>91.35</v>
      </c>
      <c r="E166" s="331">
        <v>373.41399999999999</v>
      </c>
      <c r="F166" s="213"/>
      <c r="G166" s="214"/>
      <c r="H166" s="213"/>
      <c r="V166" s="193"/>
      <c r="W166" s="193"/>
      <c r="X166" s="193"/>
    </row>
    <row r="167" spans="1:34" ht="12.75" x14ac:dyDescent="0.2">
      <c r="A167" s="18">
        <v>2</v>
      </c>
      <c r="B167" s="12" t="s">
        <v>188</v>
      </c>
      <c r="C167" s="237"/>
      <c r="D167" s="18"/>
      <c r="E167" s="245"/>
      <c r="F167" s="213"/>
      <c r="G167" s="214"/>
      <c r="H167" s="213"/>
      <c r="V167" s="193"/>
      <c r="W167" s="193"/>
      <c r="X167" s="193"/>
    </row>
    <row r="168" spans="1:34" ht="12.75" x14ac:dyDescent="0.2">
      <c r="A168" s="33" t="s">
        <v>189</v>
      </c>
      <c r="B168" s="17" t="s">
        <v>196</v>
      </c>
      <c r="C168" s="18">
        <v>0.8</v>
      </c>
      <c r="D168" s="18">
        <v>0.8</v>
      </c>
      <c r="E168" s="245">
        <v>0</v>
      </c>
      <c r="F168" s="213"/>
      <c r="G168" s="214"/>
      <c r="H168" s="213"/>
      <c r="V168" s="193"/>
      <c r="W168" s="193"/>
      <c r="X168" s="193"/>
    </row>
    <row r="169" spans="1:34" ht="12.75" x14ac:dyDescent="0.2">
      <c r="A169" s="33" t="s">
        <v>191</v>
      </c>
      <c r="B169" s="17" t="s">
        <v>198</v>
      </c>
      <c r="C169" s="18">
        <v>1.7</v>
      </c>
      <c r="D169" s="18">
        <v>1.7</v>
      </c>
      <c r="E169" s="245">
        <v>6.2236399999999996</v>
      </c>
      <c r="F169" s="213"/>
      <c r="G169" s="214"/>
      <c r="H169" s="213"/>
      <c r="V169" s="193"/>
      <c r="W169" s="193"/>
      <c r="X169" s="193"/>
    </row>
    <row r="170" spans="1:34" s="195" customFormat="1" ht="15" customHeight="1" x14ac:dyDescent="0.2">
      <c r="A170" s="12"/>
      <c r="B170" s="12" t="s">
        <v>314</v>
      </c>
      <c r="C170" s="30">
        <v>2.5</v>
      </c>
      <c r="D170" s="30">
        <v>2.5</v>
      </c>
      <c r="E170" s="253">
        <v>6.2236399999999996</v>
      </c>
      <c r="F170" s="225"/>
      <c r="G170" s="230"/>
      <c r="H170" s="225"/>
      <c r="I170" s="175"/>
      <c r="J170" s="175"/>
      <c r="K170" s="175"/>
      <c r="L170" s="175"/>
      <c r="S170" s="194"/>
      <c r="T170" s="194"/>
      <c r="U170" s="194"/>
      <c r="V170" s="193"/>
      <c r="W170" s="193"/>
      <c r="X170" s="193"/>
    </row>
    <row r="171" spans="1:34" s="195" customFormat="1" ht="12.75" x14ac:dyDescent="0.2">
      <c r="A171" s="30">
        <v>3</v>
      </c>
      <c r="B171" s="12" t="s">
        <v>252</v>
      </c>
      <c r="C171" s="30">
        <v>18</v>
      </c>
      <c r="D171" s="30">
        <v>18</v>
      </c>
      <c r="E171" s="253">
        <v>73.597999999999999</v>
      </c>
      <c r="F171" s="225"/>
      <c r="G171" s="230"/>
      <c r="H171" s="225"/>
      <c r="I171" s="175"/>
      <c r="J171" s="175"/>
      <c r="K171" s="175"/>
      <c r="L171" s="175"/>
      <c r="S171" s="194"/>
      <c r="T171" s="194"/>
      <c r="U171" s="194"/>
      <c r="V171" s="193"/>
      <c r="W171" s="193"/>
      <c r="X171" s="193"/>
    </row>
    <row r="172" spans="1:34" s="195" customFormat="1" ht="12.75" x14ac:dyDescent="0.2">
      <c r="A172" s="12"/>
      <c r="B172" s="12" t="s">
        <v>200</v>
      </c>
      <c r="C172" s="15">
        <v>111.85</v>
      </c>
      <c r="D172" s="15">
        <v>111.85</v>
      </c>
      <c r="E172" s="253">
        <v>453.23563999999999</v>
      </c>
      <c r="F172" s="225"/>
      <c r="G172" s="230"/>
      <c r="H172" s="225"/>
      <c r="I172" s="175"/>
      <c r="J172" s="175"/>
      <c r="K172" s="175"/>
      <c r="L172" s="175"/>
      <c r="S172" s="194"/>
      <c r="T172" s="194"/>
      <c r="U172" s="194"/>
      <c r="V172" s="193"/>
      <c r="W172" s="193"/>
      <c r="X172" s="193"/>
    </row>
    <row r="173" spans="1:34" ht="15" customHeight="1" x14ac:dyDescent="0.2">
      <c r="A173" s="419" t="s">
        <v>278</v>
      </c>
      <c r="B173" s="419" t="s">
        <v>1</v>
      </c>
      <c r="C173" s="419" t="s">
        <v>2</v>
      </c>
      <c r="D173" s="418" t="s">
        <v>3</v>
      </c>
      <c r="E173" s="467" t="s">
        <v>329</v>
      </c>
      <c r="F173" s="463" t="s">
        <v>330</v>
      </c>
      <c r="G173" s="468" t="s">
        <v>331</v>
      </c>
      <c r="H173" s="471" t="s">
        <v>331</v>
      </c>
      <c r="V173" s="193"/>
      <c r="W173" s="193"/>
      <c r="X173" s="193"/>
    </row>
    <row r="174" spans="1:34" x14ac:dyDescent="0.2">
      <c r="A174" s="419"/>
      <c r="B174" s="419"/>
      <c r="C174" s="419"/>
      <c r="D174" s="418"/>
      <c r="E174" s="467"/>
      <c r="F174" s="463"/>
      <c r="G174" s="469"/>
      <c r="H174" s="472"/>
      <c r="V174" s="193"/>
      <c r="W174" s="193"/>
      <c r="X174" s="193"/>
    </row>
    <row r="175" spans="1:34" x14ac:dyDescent="0.2">
      <c r="A175" s="419"/>
      <c r="B175" s="419"/>
      <c r="C175" s="419"/>
      <c r="D175" s="418"/>
      <c r="E175" s="467"/>
      <c r="F175" s="463"/>
      <c r="G175" s="469"/>
      <c r="H175" s="472"/>
      <c r="V175" s="193"/>
      <c r="W175" s="193"/>
      <c r="X175" s="193"/>
    </row>
    <row r="176" spans="1:34" x14ac:dyDescent="0.2">
      <c r="A176" s="419"/>
      <c r="B176" s="419"/>
      <c r="C176" s="419"/>
      <c r="D176" s="418"/>
      <c r="E176" s="467"/>
      <c r="F176" s="463"/>
      <c r="G176" s="469"/>
      <c r="H176" s="472"/>
      <c r="V176" s="193"/>
      <c r="W176" s="193"/>
      <c r="X176" s="193"/>
    </row>
    <row r="177" spans="1:24" x14ac:dyDescent="0.2">
      <c r="A177" s="419"/>
      <c r="B177" s="419"/>
      <c r="C177" s="419"/>
      <c r="D177" s="418"/>
      <c r="E177" s="467"/>
      <c r="F177" s="463"/>
      <c r="G177" s="470"/>
      <c r="H177" s="473"/>
      <c r="V177" s="193"/>
      <c r="W177" s="193"/>
      <c r="X177" s="193"/>
    </row>
    <row r="178" spans="1:24" ht="12.75" x14ac:dyDescent="0.2">
      <c r="A178" s="208" t="s">
        <v>202</v>
      </c>
      <c r="B178" s="419" t="s">
        <v>203</v>
      </c>
      <c r="C178" s="419"/>
      <c r="D178" s="419"/>
      <c r="E178" s="419"/>
      <c r="F178" s="419"/>
      <c r="G178" s="419"/>
      <c r="H178" s="419"/>
      <c r="V178" s="193"/>
      <c r="W178" s="193"/>
      <c r="X178" s="193"/>
    </row>
    <row r="179" spans="1:24" ht="12.75" x14ac:dyDescent="0.2">
      <c r="A179" s="30"/>
      <c r="B179" s="154" t="s">
        <v>204</v>
      </c>
      <c r="C179" s="216"/>
      <c r="D179" s="217"/>
      <c r="E179" s="218"/>
      <c r="F179" s="213"/>
      <c r="G179" s="214"/>
      <c r="H179" s="213"/>
      <c r="V179" s="193"/>
      <c r="W179" s="193"/>
      <c r="X179" s="193"/>
    </row>
    <row r="180" spans="1:24" ht="12.75" x14ac:dyDescent="0.2">
      <c r="A180" s="18" t="s">
        <v>116</v>
      </c>
      <c r="B180" s="12" t="s">
        <v>205</v>
      </c>
      <c r="C180" s="18"/>
      <c r="D180" s="231"/>
      <c r="E180" s="227"/>
      <c r="F180" s="213"/>
      <c r="G180" s="214"/>
      <c r="H180" s="213"/>
      <c r="V180" s="193"/>
      <c r="W180" s="193"/>
      <c r="X180" s="193"/>
    </row>
    <row r="181" spans="1:24" ht="12.75" x14ac:dyDescent="0.2">
      <c r="A181" s="18">
        <v>1</v>
      </c>
      <c r="B181" s="17" t="s">
        <v>206</v>
      </c>
      <c r="C181" s="18" t="s">
        <v>29</v>
      </c>
      <c r="D181" s="243">
        <v>10.199999999999999</v>
      </c>
      <c r="E181" s="245">
        <v>0</v>
      </c>
      <c r="F181" s="246">
        <v>5.89</v>
      </c>
      <c r="G181" s="246">
        <v>0</v>
      </c>
      <c r="H181" s="213">
        <v>0</v>
      </c>
      <c r="P181" s="180"/>
      <c r="Q181" s="180"/>
      <c r="R181" s="180"/>
      <c r="S181" s="173"/>
      <c r="U181" s="193"/>
      <c r="V181" s="193"/>
      <c r="W181" s="193"/>
      <c r="X181" s="193"/>
    </row>
    <row r="182" spans="1:24" ht="12.75" x14ac:dyDescent="0.2">
      <c r="A182" s="18">
        <v>2</v>
      </c>
      <c r="B182" s="17" t="s">
        <v>206</v>
      </c>
      <c r="C182" s="18" t="s">
        <v>207</v>
      </c>
      <c r="D182" s="243">
        <v>20</v>
      </c>
      <c r="E182" s="245">
        <v>62.898000000000003</v>
      </c>
      <c r="F182" s="246">
        <v>6.34</v>
      </c>
      <c r="G182" s="246">
        <v>39.877332000000003</v>
      </c>
      <c r="H182" s="213">
        <v>398773320</v>
      </c>
      <c r="S182" s="173"/>
      <c r="U182" s="193"/>
      <c r="V182" s="193"/>
      <c r="W182" s="193"/>
      <c r="X182" s="193"/>
    </row>
    <row r="183" spans="1:24" ht="12.75" x14ac:dyDescent="0.2">
      <c r="A183" s="18">
        <v>3</v>
      </c>
      <c r="B183" s="17" t="s">
        <v>208</v>
      </c>
      <c r="C183" s="18" t="s">
        <v>209</v>
      </c>
      <c r="D183" s="243">
        <v>20</v>
      </c>
      <c r="E183" s="244">
        <v>64.526399999999995</v>
      </c>
      <c r="F183" s="332">
        <v>6.3407980000000004</v>
      </c>
      <c r="G183" s="246">
        <v>40.914886806719998</v>
      </c>
      <c r="H183" s="213">
        <v>409148868.06720001</v>
      </c>
      <c r="P183" s="180"/>
      <c r="Q183" s="180"/>
      <c r="R183" s="180"/>
      <c r="S183" s="173"/>
      <c r="U183" s="193"/>
      <c r="V183" s="193"/>
      <c r="W183" s="193"/>
      <c r="X183" s="193"/>
    </row>
    <row r="184" spans="1:24" ht="12.75" x14ac:dyDescent="0.2">
      <c r="A184" s="18">
        <v>4</v>
      </c>
      <c r="B184" s="17" t="s">
        <v>210</v>
      </c>
      <c r="C184" s="18" t="s">
        <v>209</v>
      </c>
      <c r="D184" s="243">
        <v>18</v>
      </c>
      <c r="E184" s="244">
        <v>53.116466000000003</v>
      </c>
      <c r="F184" s="332">
        <v>6.1067</v>
      </c>
      <c r="G184" s="246">
        <v>32.436632292220004</v>
      </c>
      <c r="H184" s="213">
        <v>324366322.92220002</v>
      </c>
      <c r="Q184" s="180"/>
      <c r="S184" s="173"/>
      <c r="U184" s="193"/>
      <c r="V184" s="193"/>
      <c r="W184" s="193"/>
      <c r="X184" s="193"/>
    </row>
    <row r="185" spans="1:24" ht="12.75" x14ac:dyDescent="0.2">
      <c r="A185" s="18">
        <v>5</v>
      </c>
      <c r="B185" s="17" t="s">
        <v>211</v>
      </c>
      <c r="C185" s="18" t="s">
        <v>29</v>
      </c>
      <c r="D185" s="243">
        <v>7</v>
      </c>
      <c r="E185" s="245">
        <v>16.326360000000001</v>
      </c>
      <c r="F185" s="332">
        <v>6.5606</v>
      </c>
      <c r="G185" s="246">
        <v>10.711071741600001</v>
      </c>
      <c r="H185" s="213">
        <v>107110717.41600001</v>
      </c>
      <c r="P185" s="180"/>
      <c r="Q185" s="180"/>
      <c r="R185" s="180"/>
      <c r="S185" s="173"/>
      <c r="U185" s="193"/>
      <c r="V185" s="193"/>
      <c r="W185" s="193"/>
      <c r="X185" s="193"/>
    </row>
    <row r="186" spans="1:24" ht="12.75" x14ac:dyDescent="0.2">
      <c r="A186" s="18">
        <v>6</v>
      </c>
      <c r="B186" s="17" t="s">
        <v>212</v>
      </c>
      <c r="C186" s="18" t="s">
        <v>29</v>
      </c>
      <c r="D186" s="243">
        <v>6</v>
      </c>
      <c r="E186" s="245">
        <v>18.500640000000001</v>
      </c>
      <c r="F186" s="332">
        <v>6.4136990000000003</v>
      </c>
      <c r="G186" s="246">
        <v>11.865753626736</v>
      </c>
      <c r="H186" s="213">
        <v>118657536.26736</v>
      </c>
      <c r="P186" s="180"/>
      <c r="Q186" s="180"/>
      <c r="R186" s="180"/>
      <c r="S186" s="173"/>
      <c r="U186" s="193"/>
      <c r="V186" s="193"/>
      <c r="W186" s="193"/>
      <c r="X186" s="193"/>
    </row>
    <row r="187" spans="1:24" ht="12.75" x14ac:dyDescent="0.2">
      <c r="A187" s="18">
        <v>7</v>
      </c>
      <c r="B187" s="17" t="s">
        <v>250</v>
      </c>
      <c r="C187" s="18" t="s">
        <v>34</v>
      </c>
      <c r="D187" s="243">
        <v>13.5</v>
      </c>
      <c r="E187" s="244">
        <v>20.363999999999997</v>
      </c>
      <c r="F187" s="332">
        <v>6.65</v>
      </c>
      <c r="G187" s="246">
        <v>13.542059999999998</v>
      </c>
      <c r="H187" s="213">
        <v>135420599.99999997</v>
      </c>
      <c r="S187" s="173"/>
      <c r="U187" s="193"/>
      <c r="V187" s="193"/>
      <c r="W187" s="193"/>
      <c r="X187" s="193"/>
    </row>
    <row r="188" spans="1:24" s="195" customFormat="1" ht="12.75" x14ac:dyDescent="0.2">
      <c r="A188" s="30"/>
      <c r="B188" s="12" t="s">
        <v>317</v>
      </c>
      <c r="C188" s="30">
        <v>131</v>
      </c>
      <c r="D188" s="254">
        <v>94.7</v>
      </c>
      <c r="E188" s="252">
        <v>235.73186600000002</v>
      </c>
      <c r="F188" s="250"/>
      <c r="G188" s="250">
        <v>149.34773646727598</v>
      </c>
      <c r="H188" s="225">
        <v>1493477364.6727598</v>
      </c>
      <c r="I188" s="175"/>
      <c r="J188" s="175"/>
      <c r="K188" s="175"/>
      <c r="L188" s="175"/>
      <c r="P188" s="181"/>
      <c r="Q188" s="181"/>
      <c r="R188" s="181"/>
      <c r="S188" s="192"/>
      <c r="U188" s="202"/>
      <c r="V188" s="202"/>
      <c r="W188" s="202"/>
      <c r="X188" s="202"/>
    </row>
    <row r="189" spans="1:24" ht="12.75" x14ac:dyDescent="0.2">
      <c r="A189" s="18" t="s">
        <v>125</v>
      </c>
      <c r="B189" s="12" t="s">
        <v>213</v>
      </c>
      <c r="C189" s="18"/>
      <c r="D189" s="243"/>
      <c r="E189" s="245"/>
      <c r="F189" s="246"/>
      <c r="G189" s="246"/>
      <c r="H189" s="213"/>
      <c r="P189" s="193"/>
      <c r="Q189" s="193"/>
      <c r="R189" s="193"/>
      <c r="U189" s="193"/>
      <c r="V189" s="193"/>
      <c r="W189" s="193"/>
      <c r="X189" s="193"/>
    </row>
    <row r="190" spans="1:24" ht="12.75" x14ac:dyDescent="0.2">
      <c r="A190" s="18">
        <v>1</v>
      </c>
      <c r="B190" s="17" t="s">
        <v>214</v>
      </c>
      <c r="C190" s="18" t="s">
        <v>215</v>
      </c>
      <c r="D190" s="243">
        <v>2.5</v>
      </c>
      <c r="E190" s="244">
        <v>4.008</v>
      </c>
      <c r="F190" s="246">
        <v>3.49</v>
      </c>
      <c r="G190" s="246">
        <v>1.398792</v>
      </c>
      <c r="H190" s="213">
        <v>13987920</v>
      </c>
      <c r="P190" s="180"/>
      <c r="Q190" s="180"/>
      <c r="R190" s="180"/>
      <c r="S190" s="173"/>
      <c r="U190" s="193"/>
      <c r="V190" s="193"/>
      <c r="W190" s="193"/>
      <c r="X190" s="193"/>
    </row>
    <row r="191" spans="1:24" ht="12.75" x14ac:dyDescent="0.2">
      <c r="A191" s="18">
        <v>2</v>
      </c>
      <c r="B191" s="17" t="s">
        <v>214</v>
      </c>
      <c r="C191" s="18" t="s">
        <v>216</v>
      </c>
      <c r="D191" s="243">
        <v>5</v>
      </c>
      <c r="E191" s="245">
        <v>17.918206999999999</v>
      </c>
      <c r="F191" s="246">
        <v>6.3408519999999999</v>
      </c>
      <c r="G191" s="246">
        <v>11.361669869236399</v>
      </c>
      <c r="H191" s="213">
        <v>113616698.69236399</v>
      </c>
      <c r="S191" s="173"/>
      <c r="U191" s="193"/>
      <c r="V191" s="193"/>
      <c r="W191" s="193"/>
      <c r="X191" s="193"/>
    </row>
    <row r="192" spans="1:24" ht="12.75" x14ac:dyDescent="0.2">
      <c r="A192" s="18">
        <v>3</v>
      </c>
      <c r="B192" s="17" t="s">
        <v>217</v>
      </c>
      <c r="C192" s="18" t="s">
        <v>218</v>
      </c>
      <c r="D192" s="243">
        <v>1.5</v>
      </c>
      <c r="E192" s="245">
        <v>0</v>
      </c>
      <c r="F192" s="246">
        <v>3.49</v>
      </c>
      <c r="G192" s="246">
        <v>0</v>
      </c>
      <c r="H192" s="213">
        <v>0</v>
      </c>
      <c r="P192" s="180"/>
      <c r="Q192" s="180"/>
      <c r="R192" s="180"/>
      <c r="S192" s="173"/>
      <c r="U192" s="193"/>
      <c r="V192" s="193"/>
      <c r="W192" s="193"/>
      <c r="X192" s="193"/>
    </row>
    <row r="193" spans="1:24" ht="12.75" x14ac:dyDescent="0.2">
      <c r="A193" s="18">
        <v>4</v>
      </c>
      <c r="B193" s="17" t="s">
        <v>219</v>
      </c>
      <c r="C193" s="18" t="s">
        <v>42</v>
      </c>
      <c r="D193" s="243">
        <v>6</v>
      </c>
      <c r="E193" s="244">
        <v>47.278854000000003</v>
      </c>
      <c r="F193" s="246">
        <v>6.4824580000000003</v>
      </c>
      <c r="G193" s="246">
        <v>30.648318534313201</v>
      </c>
      <c r="H193" s="213">
        <v>306483185.34313202</v>
      </c>
      <c r="P193" s="180"/>
      <c r="Q193" s="180"/>
      <c r="R193" s="180"/>
      <c r="S193" s="173"/>
      <c r="U193" s="193"/>
      <c r="V193" s="193"/>
      <c r="W193" s="193"/>
      <c r="X193" s="193"/>
    </row>
    <row r="194" spans="1:24" ht="12.75" x14ac:dyDescent="0.2">
      <c r="A194" s="18">
        <v>5</v>
      </c>
      <c r="B194" s="17" t="s">
        <v>220</v>
      </c>
      <c r="C194" s="18" t="s">
        <v>221</v>
      </c>
      <c r="D194" s="243">
        <v>3</v>
      </c>
      <c r="E194" s="245">
        <v>4.7637940000000008</v>
      </c>
      <c r="F194" s="246">
        <v>6.1703999999999999</v>
      </c>
      <c r="G194" s="246">
        <v>2.9394514497600004</v>
      </c>
      <c r="H194" s="213">
        <v>29394514.497600004</v>
      </c>
      <c r="Q194" s="180"/>
      <c r="S194" s="173"/>
      <c r="U194" s="193"/>
      <c r="V194" s="193"/>
      <c r="W194" s="193"/>
      <c r="X194" s="193"/>
    </row>
    <row r="195" spans="1:24" ht="12.75" x14ac:dyDescent="0.2">
      <c r="A195" s="18">
        <v>6</v>
      </c>
      <c r="B195" s="17" t="s">
        <v>222</v>
      </c>
      <c r="C195" s="18" t="s">
        <v>17</v>
      </c>
      <c r="D195" s="243">
        <v>24</v>
      </c>
      <c r="E195" s="244">
        <v>12.383519999999999</v>
      </c>
      <c r="F195" s="246">
        <v>6.1814999999999998</v>
      </c>
      <c r="G195" s="246">
        <v>7.6548728879999981</v>
      </c>
      <c r="H195" s="213">
        <v>76548728.87999998</v>
      </c>
      <c r="P195" s="180"/>
      <c r="Q195" s="180"/>
      <c r="R195" s="180"/>
      <c r="S195" s="173"/>
      <c r="U195" s="193"/>
      <c r="V195" s="193"/>
      <c r="W195" s="193"/>
      <c r="X195" s="193"/>
    </row>
    <row r="196" spans="1:24" ht="12.75" x14ac:dyDescent="0.2">
      <c r="A196" s="18">
        <v>7</v>
      </c>
      <c r="B196" s="26" t="s">
        <v>240</v>
      </c>
      <c r="C196" s="231" t="s">
        <v>37</v>
      </c>
      <c r="D196" s="247">
        <v>4</v>
      </c>
      <c r="E196" s="244">
        <v>3.0863100000000001</v>
      </c>
      <c r="F196" s="246">
        <v>7.0143000000000004</v>
      </c>
      <c r="G196" s="246">
        <v>2.1648304233000002</v>
      </c>
      <c r="H196" s="213">
        <v>21648304.233000003</v>
      </c>
      <c r="S196" s="173"/>
      <c r="U196" s="193"/>
      <c r="V196" s="193"/>
      <c r="W196" s="193"/>
      <c r="X196" s="193"/>
    </row>
    <row r="197" spans="1:24" ht="12.75" x14ac:dyDescent="0.2">
      <c r="A197" s="231">
        <v>8</v>
      </c>
      <c r="B197" s="212" t="s">
        <v>315</v>
      </c>
      <c r="C197" s="231" t="s">
        <v>316</v>
      </c>
      <c r="D197" s="244">
        <v>0.5</v>
      </c>
      <c r="E197" s="244">
        <v>7.4819999999999984E-2</v>
      </c>
      <c r="F197" s="246">
        <v>5.08</v>
      </c>
      <c r="G197" s="246">
        <v>3.800855999999999E-2</v>
      </c>
      <c r="H197" s="213">
        <v>380085.59999999992</v>
      </c>
      <c r="S197" s="173"/>
      <c r="U197" s="193"/>
      <c r="V197" s="193"/>
      <c r="W197" s="193"/>
      <c r="X197" s="193"/>
    </row>
    <row r="198" spans="1:24" s="195" customFormat="1" ht="12.75" x14ac:dyDescent="0.2">
      <c r="A198" s="30"/>
      <c r="B198" s="209" t="s">
        <v>318</v>
      </c>
      <c r="C198" s="226">
        <v>72.320000000000007</v>
      </c>
      <c r="D198" s="251">
        <v>46.5</v>
      </c>
      <c r="E198" s="253">
        <v>89.513505000000009</v>
      </c>
      <c r="F198" s="250"/>
      <c r="G198" s="250">
        <v>56.205943724609604</v>
      </c>
      <c r="H198" s="225">
        <v>562059437.24609601</v>
      </c>
      <c r="I198" s="175"/>
      <c r="J198" s="175"/>
      <c r="K198" s="175"/>
      <c r="L198" s="175"/>
      <c r="P198" s="181"/>
      <c r="Q198" s="181"/>
      <c r="R198" s="181"/>
      <c r="S198" s="192"/>
      <c r="U198" s="202"/>
      <c r="V198" s="202"/>
      <c r="W198" s="202"/>
      <c r="X198" s="202"/>
    </row>
    <row r="199" spans="1:24" s="195" customFormat="1" ht="12.75" x14ac:dyDescent="0.2">
      <c r="A199" s="30"/>
      <c r="B199" s="209"/>
      <c r="C199" s="226"/>
      <c r="D199" s="251"/>
      <c r="E199" s="245"/>
      <c r="F199" s="250"/>
      <c r="G199" s="246"/>
      <c r="H199" s="225"/>
      <c r="I199" s="175"/>
      <c r="J199" s="175"/>
      <c r="K199" s="175"/>
      <c r="L199" s="175"/>
      <c r="P199" s="202"/>
      <c r="Q199" s="202"/>
      <c r="R199" s="202"/>
      <c r="S199" s="194"/>
      <c r="T199" s="194"/>
      <c r="U199" s="193"/>
      <c r="V199" s="193"/>
      <c r="W199" s="193"/>
      <c r="X199" s="193"/>
    </row>
    <row r="200" spans="1:24" s="195" customFormat="1" ht="12.75" x14ac:dyDescent="0.2">
      <c r="A200" s="30"/>
      <c r="B200" s="12" t="s">
        <v>225</v>
      </c>
      <c r="C200" s="15">
        <v>203.32</v>
      </c>
      <c r="D200" s="252">
        <v>141.19999999999999</v>
      </c>
      <c r="E200" s="253">
        <v>325.24537099999998</v>
      </c>
      <c r="F200" s="250"/>
      <c r="G200" s="250">
        <v>205.55368019188558</v>
      </c>
      <c r="H200" s="225">
        <v>2055536801.9188557</v>
      </c>
      <c r="I200" s="175"/>
      <c r="J200" s="175"/>
      <c r="K200" s="175"/>
      <c r="L200" s="175"/>
      <c r="P200" s="181"/>
      <c r="Q200" s="181"/>
      <c r="R200" s="181"/>
      <c r="S200" s="192"/>
      <c r="U200" s="202"/>
      <c r="V200" s="202"/>
      <c r="W200" s="202"/>
      <c r="X200" s="202"/>
    </row>
    <row r="201" spans="1:24" ht="12.75" x14ac:dyDescent="0.2">
      <c r="A201" s="18"/>
      <c r="B201" s="229"/>
      <c r="C201" s="15"/>
      <c r="D201" s="232"/>
      <c r="E201" s="219"/>
      <c r="F201" s="213"/>
      <c r="G201" s="214"/>
      <c r="H201" s="213"/>
      <c r="U201" s="193"/>
      <c r="V201" s="193"/>
      <c r="W201" s="193"/>
      <c r="X201" s="193"/>
    </row>
    <row r="202" spans="1:24" ht="12.75" x14ac:dyDescent="0.2">
      <c r="A202" s="30" t="s">
        <v>226</v>
      </c>
      <c r="B202" s="12" t="s">
        <v>227</v>
      </c>
      <c r="C202" s="18"/>
      <c r="D202" s="231"/>
      <c r="E202" s="219"/>
      <c r="F202" s="213"/>
      <c r="G202" s="214"/>
      <c r="H202" s="213"/>
      <c r="U202" s="193"/>
      <c r="V202" s="193"/>
      <c r="W202" s="193"/>
      <c r="X202" s="193"/>
    </row>
    <row r="203" spans="1:24" ht="12.75" x14ac:dyDescent="0.2">
      <c r="A203" s="18">
        <v>1</v>
      </c>
      <c r="B203" s="17" t="s">
        <v>228</v>
      </c>
      <c r="C203" s="18" t="s">
        <v>229</v>
      </c>
      <c r="D203" s="243">
        <v>6</v>
      </c>
      <c r="E203" s="245">
        <v>46.9129</v>
      </c>
      <c r="F203" s="246">
        <v>6.7499910000000005</v>
      </c>
      <c r="G203" s="246">
        <v>31.666165278390004</v>
      </c>
      <c r="H203" s="213">
        <v>316661652.78390002</v>
      </c>
      <c r="S203" s="173"/>
      <c r="U203" s="193"/>
      <c r="V203" s="193"/>
      <c r="W203" s="193"/>
      <c r="X203" s="193"/>
    </row>
    <row r="204" spans="1:24" ht="12.75" x14ac:dyDescent="0.2">
      <c r="A204" s="18">
        <v>2</v>
      </c>
      <c r="B204" s="17" t="s">
        <v>230</v>
      </c>
      <c r="C204" s="18" t="s">
        <v>231</v>
      </c>
      <c r="D204" s="243">
        <v>14.5</v>
      </c>
      <c r="E204" s="245">
        <v>98.467000000000013</v>
      </c>
      <c r="F204" s="246">
        <v>6.8254599999999996</v>
      </c>
      <c r="G204" s="246">
        <v>67.208256982000009</v>
      </c>
      <c r="H204" s="213">
        <v>672082569.82000005</v>
      </c>
      <c r="S204" s="173"/>
      <c r="U204" s="193"/>
      <c r="V204" s="193"/>
      <c r="W204" s="193"/>
      <c r="X204" s="193"/>
    </row>
    <row r="205" spans="1:24" ht="12.75" x14ac:dyDescent="0.2">
      <c r="A205" s="18">
        <v>3</v>
      </c>
      <c r="B205" s="17" t="s">
        <v>233</v>
      </c>
      <c r="C205" s="18" t="s">
        <v>234</v>
      </c>
      <c r="D205" s="243">
        <v>8</v>
      </c>
      <c r="E205" s="245">
        <v>52.452909999999996</v>
      </c>
      <c r="F205" s="246">
        <v>6.4098699999999997</v>
      </c>
      <c r="G205" s="246">
        <v>33.621633422169992</v>
      </c>
      <c r="H205" s="213">
        <v>336216334.22169995</v>
      </c>
      <c r="S205" s="173"/>
      <c r="U205" s="193"/>
      <c r="V205" s="193"/>
      <c r="W205" s="193"/>
      <c r="X205" s="193"/>
    </row>
    <row r="206" spans="1:24" ht="12.75" x14ac:dyDescent="0.2">
      <c r="A206" s="18">
        <v>4</v>
      </c>
      <c r="B206" s="17" t="s">
        <v>235</v>
      </c>
      <c r="C206" s="18" t="s">
        <v>229</v>
      </c>
      <c r="D206" s="243">
        <v>6</v>
      </c>
      <c r="E206" s="245">
        <v>18.059432000000001</v>
      </c>
      <c r="F206" s="246">
        <v>7.3399900000000002</v>
      </c>
      <c r="G206" s="246">
        <v>13.255605028568</v>
      </c>
      <c r="H206" s="213">
        <v>132556050.28568001</v>
      </c>
      <c r="S206" s="173"/>
      <c r="U206" s="193"/>
      <c r="V206" s="193"/>
      <c r="W206" s="193"/>
      <c r="X206" s="193"/>
    </row>
    <row r="207" spans="1:24" ht="12.75" x14ac:dyDescent="0.2">
      <c r="A207" s="18">
        <v>5</v>
      </c>
      <c r="B207" s="17" t="s">
        <v>236</v>
      </c>
      <c r="C207" s="18" t="s">
        <v>229</v>
      </c>
      <c r="D207" s="243">
        <v>6</v>
      </c>
      <c r="E207" s="245">
        <v>20.154087000000001</v>
      </c>
      <c r="F207" s="246">
        <v>7.5901480000000001</v>
      </c>
      <c r="G207" s="246">
        <v>15.297250313487602</v>
      </c>
      <c r="H207" s="213">
        <v>152972503.13487601</v>
      </c>
      <c r="S207" s="173"/>
      <c r="U207" s="193"/>
      <c r="V207" s="193"/>
      <c r="W207" s="193"/>
      <c r="X207" s="193"/>
    </row>
    <row r="208" spans="1:24" ht="12.75" x14ac:dyDescent="0.2">
      <c r="A208" s="18">
        <v>6</v>
      </c>
      <c r="B208" s="17" t="s">
        <v>237</v>
      </c>
      <c r="C208" s="18" t="s">
        <v>42</v>
      </c>
      <c r="D208" s="243">
        <v>10</v>
      </c>
      <c r="E208" s="245">
        <v>53.904672000000005</v>
      </c>
      <c r="F208" s="246">
        <v>7.5900999999999996</v>
      </c>
      <c r="G208" s="246">
        <v>40.914185094720004</v>
      </c>
      <c r="H208" s="213">
        <v>409141850.94720006</v>
      </c>
      <c r="S208" s="173"/>
      <c r="U208" s="193"/>
      <c r="V208" s="193"/>
      <c r="W208" s="193"/>
      <c r="X208" s="193"/>
    </row>
    <row r="209" spans="1:24" ht="12.75" x14ac:dyDescent="0.2">
      <c r="A209" s="18">
        <v>7</v>
      </c>
      <c r="B209" s="17" t="s">
        <v>223</v>
      </c>
      <c r="C209" s="18" t="s">
        <v>34</v>
      </c>
      <c r="D209" s="243">
        <v>15</v>
      </c>
      <c r="E209" s="244">
        <v>1.3203119999999999</v>
      </c>
      <c r="F209" s="332">
        <v>6.63</v>
      </c>
      <c r="G209" s="333">
        <v>21.63</v>
      </c>
      <c r="H209" s="213">
        <v>8753668.5600000005</v>
      </c>
      <c r="P209" s="180"/>
      <c r="Q209" s="180"/>
      <c r="R209" s="180"/>
      <c r="S209" s="173"/>
      <c r="U209" s="193"/>
      <c r="V209" s="193"/>
      <c r="W209" s="193"/>
      <c r="X209" s="193"/>
    </row>
    <row r="210" spans="1:24" ht="12.75" x14ac:dyDescent="0.2">
      <c r="A210" s="18">
        <v>8</v>
      </c>
      <c r="B210" s="17" t="s">
        <v>224</v>
      </c>
      <c r="C210" s="18" t="s">
        <v>34</v>
      </c>
      <c r="D210" s="243">
        <v>15</v>
      </c>
      <c r="E210" s="245">
        <v>0</v>
      </c>
      <c r="F210" s="332">
        <v>6.63</v>
      </c>
      <c r="G210" s="333">
        <v>21.63</v>
      </c>
      <c r="H210" s="213">
        <v>0</v>
      </c>
      <c r="P210" s="180"/>
      <c r="Q210" s="180"/>
      <c r="R210" s="180"/>
      <c r="S210" s="173"/>
      <c r="U210" s="193"/>
      <c r="V210" s="193"/>
      <c r="W210" s="193"/>
      <c r="X210" s="193"/>
    </row>
    <row r="211" spans="1:24" s="195" customFormat="1" ht="12.75" x14ac:dyDescent="0.2">
      <c r="A211" s="30"/>
      <c r="B211" s="12" t="s">
        <v>243</v>
      </c>
      <c r="C211" s="232">
        <v>80.5</v>
      </c>
      <c r="D211" s="252">
        <v>80.5</v>
      </c>
      <c r="E211" s="252">
        <v>291.27131300000002</v>
      </c>
      <c r="F211" s="250"/>
      <c r="G211" s="250">
        <v>202.83846297533563</v>
      </c>
      <c r="H211" s="225">
        <v>2028384629.7533562</v>
      </c>
      <c r="I211" s="175"/>
      <c r="J211" s="175"/>
      <c r="K211" s="175"/>
      <c r="L211" s="175"/>
      <c r="P211" s="181"/>
      <c r="Q211" s="181"/>
      <c r="R211" s="181"/>
      <c r="S211" s="192"/>
      <c r="U211" s="202"/>
      <c r="V211" s="202"/>
      <c r="W211" s="202"/>
      <c r="X211" s="202"/>
    </row>
    <row r="212" spans="1:24" ht="12.75" x14ac:dyDescent="0.2">
      <c r="A212" s="18"/>
      <c r="B212" s="12"/>
      <c r="C212" s="232"/>
      <c r="D212" s="252"/>
      <c r="E212" s="245"/>
      <c r="F212" s="246"/>
      <c r="G212" s="246"/>
      <c r="H212" s="213"/>
      <c r="P212" s="193"/>
      <c r="Q212" s="193"/>
      <c r="R212" s="193"/>
      <c r="U212" s="193"/>
      <c r="V212" s="193"/>
      <c r="W212" s="193"/>
      <c r="X212" s="193"/>
    </row>
    <row r="213" spans="1:24" ht="12.75" x14ac:dyDescent="0.2">
      <c r="A213" s="18"/>
      <c r="B213" s="12" t="s">
        <v>258</v>
      </c>
      <c r="C213" s="232"/>
      <c r="D213" s="252"/>
      <c r="E213" s="245"/>
      <c r="F213" s="246"/>
      <c r="G213" s="246"/>
      <c r="H213" s="213"/>
      <c r="P213" s="193"/>
      <c r="Q213" s="193"/>
      <c r="R213" s="193"/>
      <c r="U213" s="193"/>
      <c r="V213" s="193"/>
      <c r="W213" s="193"/>
      <c r="X213" s="193"/>
    </row>
    <row r="214" spans="1:24" ht="12.75" x14ac:dyDescent="0.2">
      <c r="A214" s="18">
        <v>1</v>
      </c>
      <c r="B214" s="26" t="s">
        <v>239</v>
      </c>
      <c r="C214" s="231" t="s">
        <v>13</v>
      </c>
      <c r="D214" s="247">
        <v>0.7</v>
      </c>
      <c r="E214" s="245">
        <v>0.55696400000000001</v>
      </c>
      <c r="F214" s="332">
        <v>8.5361999999999991</v>
      </c>
      <c r="G214" s="246">
        <v>0.47543560967999993</v>
      </c>
      <c r="H214" s="213">
        <v>4754356.0967999995</v>
      </c>
      <c r="S214" s="173"/>
      <c r="U214" s="193"/>
      <c r="V214" s="193"/>
      <c r="W214" s="193"/>
      <c r="X214" s="193"/>
    </row>
    <row r="215" spans="1:24" ht="12.75" x14ac:dyDescent="0.2">
      <c r="A215" s="18">
        <v>2</v>
      </c>
      <c r="B215" s="26" t="s">
        <v>241</v>
      </c>
      <c r="C215" s="231" t="s">
        <v>242</v>
      </c>
      <c r="D215" s="247">
        <v>0.5</v>
      </c>
      <c r="E215" s="244">
        <v>0.14285999999999999</v>
      </c>
      <c r="F215" s="332">
        <v>8.3246000000000002</v>
      </c>
      <c r="G215" s="246">
        <v>0.11892523560000001</v>
      </c>
      <c r="H215" s="213">
        <v>1189252.3560000001</v>
      </c>
      <c r="S215" s="173"/>
      <c r="U215" s="193"/>
      <c r="V215" s="193"/>
      <c r="W215" s="193"/>
      <c r="X215" s="193"/>
    </row>
    <row r="216" spans="1:24" ht="12.75" x14ac:dyDescent="0.2">
      <c r="A216" s="18">
        <v>3</v>
      </c>
      <c r="B216" s="26" t="s">
        <v>305</v>
      </c>
      <c r="C216" s="231" t="s">
        <v>37</v>
      </c>
      <c r="D216" s="247">
        <v>4</v>
      </c>
      <c r="E216" s="245">
        <v>0.23274400000000001</v>
      </c>
      <c r="F216" s="246">
        <v>0</v>
      </c>
      <c r="G216" s="246">
        <v>0</v>
      </c>
      <c r="H216" s="213">
        <v>0</v>
      </c>
      <c r="S216" s="173"/>
      <c r="U216" s="193"/>
      <c r="V216" s="193"/>
      <c r="W216" s="193"/>
      <c r="X216" s="193"/>
    </row>
    <row r="217" spans="1:24" s="195" customFormat="1" ht="12.75" x14ac:dyDescent="0.2">
      <c r="A217" s="30"/>
      <c r="B217" s="209" t="s">
        <v>319</v>
      </c>
      <c r="C217" s="226">
        <v>5.5</v>
      </c>
      <c r="D217" s="251">
        <v>5.2</v>
      </c>
      <c r="E217" s="253">
        <v>0.93256800000000006</v>
      </c>
      <c r="F217" s="250"/>
      <c r="G217" s="250">
        <v>0.59436084527999999</v>
      </c>
      <c r="H217" s="225">
        <v>5943608.4528000001</v>
      </c>
      <c r="I217" s="175"/>
      <c r="J217" s="175"/>
      <c r="K217" s="175"/>
      <c r="L217" s="175"/>
      <c r="P217" s="181"/>
      <c r="Q217" s="181"/>
      <c r="R217" s="181"/>
      <c r="S217" s="192"/>
      <c r="U217" s="202"/>
      <c r="V217" s="202"/>
      <c r="W217" s="202"/>
      <c r="X217" s="202"/>
    </row>
    <row r="218" spans="1:24" ht="12.75" x14ac:dyDescent="0.2">
      <c r="A218" s="18"/>
      <c r="B218" s="26"/>
      <c r="C218" s="231"/>
      <c r="D218" s="247"/>
      <c r="E218" s="245"/>
      <c r="F218" s="246"/>
      <c r="G218" s="246"/>
      <c r="H218" s="213"/>
      <c r="P218" s="193"/>
      <c r="Q218" s="193"/>
      <c r="R218" s="193"/>
      <c r="U218" s="193"/>
      <c r="V218" s="193"/>
      <c r="W218" s="193"/>
      <c r="X218" s="193"/>
    </row>
    <row r="219" spans="1:24" ht="12.75" x14ac:dyDescent="0.2">
      <c r="A219" s="30" t="s">
        <v>141</v>
      </c>
      <c r="B219" s="12" t="s">
        <v>244</v>
      </c>
      <c r="C219" s="18"/>
      <c r="D219" s="244"/>
      <c r="E219" s="245"/>
      <c r="F219" s="246"/>
      <c r="G219" s="246"/>
      <c r="H219" s="213"/>
      <c r="P219" s="193"/>
      <c r="Q219" s="193"/>
      <c r="R219" s="193"/>
      <c r="U219" s="193"/>
      <c r="V219" s="193"/>
      <c r="W219" s="193"/>
      <c r="X219" s="193"/>
    </row>
    <row r="220" spans="1:24" s="195" customFormat="1" ht="12.75" x14ac:dyDescent="0.2">
      <c r="A220" s="30">
        <v>1</v>
      </c>
      <c r="B220" s="12" t="s">
        <v>245</v>
      </c>
      <c r="C220" s="30" t="s">
        <v>13</v>
      </c>
      <c r="D220" s="252">
        <v>1</v>
      </c>
      <c r="E220" s="252">
        <v>-7.4700000000000003E-2</v>
      </c>
      <c r="F220" s="246">
        <v>3.49</v>
      </c>
      <c r="G220" s="246">
        <v>-2.6070300000000001E-2</v>
      </c>
      <c r="H220" s="225">
        <v>-260703</v>
      </c>
      <c r="I220" s="175"/>
      <c r="J220" s="175"/>
      <c r="K220" s="175"/>
      <c r="L220" s="175"/>
      <c r="S220" s="173"/>
      <c r="T220" s="194"/>
      <c r="U220" s="193"/>
      <c r="V220" s="193"/>
      <c r="W220" s="193"/>
      <c r="X220" s="193"/>
    </row>
    <row r="221" spans="1:24" s="195" customFormat="1" ht="12.75" x14ac:dyDescent="0.2">
      <c r="A221" s="30"/>
      <c r="B221" s="12" t="s">
        <v>320</v>
      </c>
      <c r="C221" s="30">
        <v>1</v>
      </c>
      <c r="D221" s="252">
        <v>1</v>
      </c>
      <c r="E221" s="253">
        <v>-7.4700000000000003E-2</v>
      </c>
      <c r="F221" s="250">
        <v>3.49</v>
      </c>
      <c r="G221" s="250">
        <v>-2.6070300000000001E-2</v>
      </c>
      <c r="H221" s="225">
        <v>-260703</v>
      </c>
      <c r="I221" s="175"/>
      <c r="J221" s="175"/>
      <c r="K221" s="175"/>
      <c r="L221" s="175"/>
      <c r="P221" s="181"/>
      <c r="Q221" s="181"/>
      <c r="R221" s="181"/>
      <c r="V221" s="202"/>
      <c r="W221" s="202"/>
      <c r="X221" s="202"/>
    </row>
    <row r="222" spans="1:24" ht="12.75" x14ac:dyDescent="0.2">
      <c r="A222" s="30"/>
      <c r="B222" s="12"/>
      <c r="C222" s="30"/>
      <c r="D222" s="226"/>
      <c r="E222" s="219"/>
      <c r="F222" s="213"/>
      <c r="G222" s="230">
        <v>0</v>
      </c>
      <c r="H222" s="213"/>
      <c r="V222" s="193"/>
      <c r="W222" s="193"/>
      <c r="X222" s="193"/>
    </row>
    <row r="223" spans="1:24" ht="12.75" x14ac:dyDescent="0.2">
      <c r="A223" s="30" t="s">
        <v>332</v>
      </c>
      <c r="B223" s="12" t="s">
        <v>333</v>
      </c>
      <c r="C223" s="30"/>
      <c r="D223" s="226"/>
      <c r="E223" s="219"/>
      <c r="F223" s="213"/>
      <c r="G223" s="230"/>
      <c r="H223" s="213"/>
      <c r="V223" s="193"/>
      <c r="W223" s="193"/>
      <c r="X223" s="193"/>
    </row>
    <row r="224" spans="1:24" ht="12.75" x14ac:dyDescent="0.2">
      <c r="A224" s="30"/>
      <c r="B224" s="12"/>
      <c r="C224" s="30"/>
      <c r="D224" s="226"/>
      <c r="E224" s="219"/>
      <c r="F224" s="213"/>
      <c r="G224" s="230"/>
      <c r="H224" s="213"/>
      <c r="V224" s="193"/>
      <c r="W224" s="193"/>
      <c r="X224" s="193"/>
    </row>
    <row r="225" spans="1:24" s="195" customFormat="1" ht="12.75" x14ac:dyDescent="0.2">
      <c r="A225" s="238"/>
      <c r="B225" s="238" t="s">
        <v>246</v>
      </c>
      <c r="C225" s="226"/>
      <c r="D225" s="226"/>
      <c r="E225" s="253">
        <v>0</v>
      </c>
      <c r="F225" s="250"/>
      <c r="G225" s="250">
        <v>0</v>
      </c>
      <c r="H225" s="225"/>
      <c r="I225" s="175"/>
      <c r="J225" s="175"/>
      <c r="K225" s="175"/>
      <c r="L225" s="175"/>
      <c r="S225" s="194"/>
      <c r="T225" s="194"/>
      <c r="U225" s="194"/>
      <c r="V225" s="193"/>
      <c r="W225" s="193"/>
      <c r="X225" s="193"/>
    </row>
    <row r="226" spans="1:24" ht="12.75" x14ac:dyDescent="0.2">
      <c r="A226" s="474" t="s">
        <v>247</v>
      </c>
      <c r="B226" s="475"/>
      <c r="C226" s="475"/>
      <c r="D226" s="475"/>
      <c r="E226" s="475"/>
      <c r="F226" s="475"/>
      <c r="G226" s="475"/>
      <c r="H226" s="476"/>
      <c r="V226" s="193"/>
      <c r="W226" s="193"/>
      <c r="X226" s="193"/>
    </row>
    <row r="227" spans="1:24" ht="12.75" x14ac:dyDescent="0.2">
      <c r="A227" s="208" t="s">
        <v>304</v>
      </c>
      <c r="B227" s="26" t="s">
        <v>334</v>
      </c>
      <c r="C227" s="20">
        <v>454.66999999999996</v>
      </c>
      <c r="D227" s="20">
        <v>392.25</v>
      </c>
      <c r="E227" s="253">
        <v>1221.9847191000001</v>
      </c>
      <c r="F227" s="246"/>
      <c r="G227" s="250">
        <v>469.90972610798121</v>
      </c>
      <c r="H227" s="213"/>
      <c r="V227" s="193"/>
      <c r="W227" s="193"/>
      <c r="X227" s="193"/>
    </row>
    <row r="228" spans="1:24" ht="12.75" x14ac:dyDescent="0.2">
      <c r="A228" s="208"/>
      <c r="B228" s="26" t="s">
        <v>344</v>
      </c>
      <c r="C228" s="20"/>
      <c r="D228" s="20"/>
      <c r="E228" s="253">
        <v>474.7</v>
      </c>
      <c r="F228" s="246"/>
      <c r="G228" s="250">
        <v>172.86</v>
      </c>
      <c r="H228" s="213"/>
      <c r="V228" s="193"/>
      <c r="W228" s="193"/>
      <c r="X228" s="193"/>
    </row>
    <row r="229" spans="1:24" ht="12.75" x14ac:dyDescent="0.2">
      <c r="A229" s="208"/>
      <c r="B229" s="26" t="s">
        <v>345</v>
      </c>
      <c r="C229" s="209"/>
      <c r="D229" s="208"/>
      <c r="E229" s="253">
        <v>0</v>
      </c>
      <c r="F229" s="246"/>
      <c r="G229" s="250">
        <v>0</v>
      </c>
      <c r="H229" s="225"/>
      <c r="V229" s="193"/>
      <c r="W229" s="193"/>
      <c r="X229" s="193"/>
    </row>
    <row r="230" spans="1:24" s="195" customFormat="1" ht="12.75" x14ac:dyDescent="0.2">
      <c r="A230" s="208"/>
      <c r="B230" s="26" t="s">
        <v>336</v>
      </c>
      <c r="C230" s="208"/>
      <c r="D230" s="208"/>
      <c r="E230" s="253">
        <v>0</v>
      </c>
      <c r="F230" s="250"/>
      <c r="G230" s="250">
        <v>0</v>
      </c>
      <c r="H230" s="225"/>
      <c r="I230" s="175"/>
      <c r="J230" s="175"/>
      <c r="K230" s="175"/>
      <c r="L230" s="204"/>
      <c r="V230" s="202"/>
      <c r="W230" s="202"/>
      <c r="X230" s="202"/>
    </row>
    <row r="231" spans="1:24" s="195" customFormat="1" ht="12.75" x14ac:dyDescent="0.2">
      <c r="A231" s="208"/>
      <c r="B231" s="239" t="s">
        <v>337</v>
      </c>
      <c r="C231" s="208"/>
      <c r="D231" s="208"/>
      <c r="E231" s="253">
        <v>1696.6847191000002</v>
      </c>
      <c r="F231" s="250"/>
      <c r="G231" s="250">
        <v>642.76972610798123</v>
      </c>
      <c r="H231" s="225"/>
      <c r="I231" s="175"/>
      <c r="J231" s="175"/>
      <c r="K231" s="175"/>
      <c r="L231" s="175"/>
      <c r="V231" s="202"/>
      <c r="W231" s="202"/>
      <c r="X231" s="202"/>
    </row>
    <row r="232" spans="1:24" s="195" customFormat="1" ht="12.75" x14ac:dyDescent="0.2">
      <c r="A232" s="208"/>
      <c r="B232" s="239"/>
      <c r="C232" s="208"/>
      <c r="D232" s="208"/>
      <c r="E232" s="253"/>
      <c r="F232" s="250"/>
      <c r="G232" s="250"/>
      <c r="H232" s="225"/>
      <c r="I232" s="175"/>
      <c r="J232" s="175"/>
      <c r="K232" s="175"/>
      <c r="L232" s="175"/>
      <c r="V232" s="202"/>
      <c r="W232" s="202"/>
      <c r="X232" s="202"/>
    </row>
    <row r="233" spans="1:24" s="195" customFormat="1" ht="12.75" x14ac:dyDescent="0.2">
      <c r="A233" s="208" t="s">
        <v>338</v>
      </c>
      <c r="B233" s="240" t="s">
        <v>339</v>
      </c>
      <c r="C233" s="20">
        <v>951.27</v>
      </c>
      <c r="D233" s="20">
        <v>951.27</v>
      </c>
      <c r="E233" s="253">
        <v>1433.3700550950002</v>
      </c>
      <c r="F233" s="250"/>
      <c r="G233" s="250">
        <v>986.30418279800006</v>
      </c>
      <c r="H233" s="225"/>
      <c r="I233" s="175"/>
      <c r="J233" s="175"/>
      <c r="K233" s="175"/>
      <c r="L233" s="175"/>
      <c r="V233" s="202"/>
      <c r="W233" s="202"/>
      <c r="X233" s="202"/>
    </row>
    <row r="234" spans="1:24" s="195" customFormat="1" ht="12.75" x14ac:dyDescent="0.2">
      <c r="A234" s="208"/>
      <c r="B234" s="240" t="s">
        <v>346</v>
      </c>
      <c r="C234" s="20"/>
      <c r="D234" s="20"/>
      <c r="E234" s="253">
        <v>0</v>
      </c>
      <c r="F234" s="250"/>
      <c r="G234" s="250">
        <v>0</v>
      </c>
      <c r="H234" s="225"/>
      <c r="I234" s="175"/>
      <c r="J234" s="175"/>
      <c r="K234" s="175"/>
      <c r="L234" s="175"/>
      <c r="V234" s="202"/>
      <c r="W234" s="202"/>
      <c r="X234" s="202"/>
    </row>
    <row r="235" spans="1:24" s="195" customFormat="1" ht="25.5" x14ac:dyDescent="0.2">
      <c r="A235" s="208"/>
      <c r="B235" s="240" t="s">
        <v>341</v>
      </c>
      <c r="C235" s="208"/>
      <c r="D235" s="208"/>
      <c r="E235" s="253">
        <v>100</v>
      </c>
      <c r="F235" s="250"/>
      <c r="G235" s="250">
        <v>0</v>
      </c>
      <c r="H235" s="225"/>
      <c r="I235" s="175"/>
      <c r="J235" s="175"/>
      <c r="K235" s="175"/>
      <c r="L235" s="175"/>
      <c r="V235" s="202"/>
      <c r="W235" s="202"/>
      <c r="X235" s="202"/>
    </row>
    <row r="236" spans="1:24" s="195" customFormat="1" ht="12.75" x14ac:dyDescent="0.2">
      <c r="A236" s="208"/>
      <c r="B236" s="240" t="s">
        <v>340</v>
      </c>
      <c r="C236" s="208"/>
      <c r="D236" s="208"/>
      <c r="E236" s="253">
        <v>0</v>
      </c>
      <c r="F236" s="250"/>
      <c r="G236" s="250">
        <v>0</v>
      </c>
      <c r="H236" s="225"/>
      <c r="I236" s="175"/>
      <c r="J236" s="175"/>
      <c r="K236" s="175"/>
      <c r="L236" s="175"/>
      <c r="V236" s="202"/>
      <c r="W236" s="202"/>
      <c r="X236" s="202"/>
    </row>
    <row r="237" spans="1:24" s="195" customFormat="1" ht="12.75" x14ac:dyDescent="0.2">
      <c r="A237" s="208"/>
      <c r="B237" s="209" t="s">
        <v>342</v>
      </c>
      <c r="C237" s="208"/>
      <c r="D237" s="208"/>
      <c r="E237" s="253">
        <v>1533.3700550950002</v>
      </c>
      <c r="F237" s="250"/>
      <c r="G237" s="250">
        <v>986.30418279800006</v>
      </c>
      <c r="H237" s="225"/>
      <c r="I237" s="175"/>
      <c r="J237" s="175"/>
      <c r="K237" s="175"/>
      <c r="L237" s="175"/>
      <c r="V237" s="202"/>
      <c r="W237" s="202"/>
      <c r="X237" s="202"/>
    </row>
    <row r="238" spans="1:24" s="195" customFormat="1" ht="12.75" x14ac:dyDescent="0.2">
      <c r="A238" s="208"/>
      <c r="B238" s="209"/>
      <c r="C238" s="208"/>
      <c r="D238" s="208"/>
      <c r="E238" s="253"/>
      <c r="F238" s="250"/>
      <c r="G238" s="250"/>
      <c r="H238" s="225"/>
      <c r="I238" s="175"/>
      <c r="J238" s="175"/>
      <c r="K238" s="175"/>
      <c r="L238" s="175"/>
      <c r="V238" s="202"/>
      <c r="W238" s="202"/>
      <c r="X238" s="202"/>
    </row>
    <row r="239" spans="1:24" s="195" customFormat="1" ht="12.75" x14ac:dyDescent="0.2">
      <c r="A239" s="208"/>
      <c r="B239" s="209" t="s">
        <v>343</v>
      </c>
      <c r="C239" s="225">
        <v>1405.94</v>
      </c>
      <c r="D239" s="225">
        <v>1343.52</v>
      </c>
      <c r="E239" s="250">
        <v>2655.3547741950006</v>
      </c>
      <c r="F239" s="250"/>
      <c r="G239" s="250">
        <v>1629.0739089059812</v>
      </c>
      <c r="H239" s="225">
        <v>0</v>
      </c>
      <c r="I239" s="175"/>
      <c r="J239" s="175"/>
      <c r="K239" s="175"/>
      <c r="L239" s="175"/>
      <c r="P239" s="181"/>
      <c r="Q239" s="181"/>
      <c r="R239" s="181"/>
      <c r="S239" s="194"/>
      <c r="T239" s="194"/>
      <c r="U239" s="194"/>
      <c r="V239" s="193"/>
      <c r="W239" s="193"/>
      <c r="X239" s="193"/>
    </row>
    <row r="240" spans="1:24" s="195" customFormat="1" x14ac:dyDescent="0.2">
      <c r="A240" s="196"/>
      <c r="B240" s="198"/>
      <c r="C240" s="199"/>
      <c r="D240" s="199"/>
      <c r="E240" s="199"/>
      <c r="F240" s="199"/>
      <c r="G240" s="203"/>
      <c r="H240" s="199"/>
      <c r="I240" s="175"/>
      <c r="J240" s="175"/>
      <c r="K240" s="175"/>
      <c r="L240" s="175"/>
      <c r="P240" s="181"/>
      <c r="Q240" s="181"/>
      <c r="R240" s="181"/>
      <c r="S240" s="194"/>
      <c r="T240" s="194"/>
      <c r="U240" s="194"/>
      <c r="V240" s="193"/>
      <c r="W240" s="193"/>
      <c r="X240" s="193"/>
    </row>
    <row r="241" spans="1:24" s="195" customFormat="1" x14ac:dyDescent="0.2">
      <c r="A241" s="196"/>
      <c r="B241" s="198"/>
      <c r="C241" s="199"/>
      <c r="D241" s="199"/>
      <c r="E241" s="199"/>
      <c r="F241" s="199"/>
      <c r="G241" s="203"/>
      <c r="H241" s="199"/>
      <c r="I241" s="175"/>
      <c r="J241" s="175"/>
      <c r="K241" s="175"/>
      <c r="L241" s="175"/>
      <c r="P241" s="181"/>
      <c r="Q241" s="181"/>
      <c r="R241" s="181"/>
      <c r="S241" s="194"/>
      <c r="T241" s="194"/>
      <c r="U241" s="194"/>
      <c r="V241" s="193"/>
      <c r="W241" s="193"/>
      <c r="X241" s="193"/>
    </row>
    <row r="242" spans="1:24" s="195" customFormat="1" x14ac:dyDescent="0.2">
      <c r="A242" s="196"/>
      <c r="B242" s="198"/>
      <c r="C242" s="199"/>
      <c r="D242" s="199"/>
      <c r="E242" s="201"/>
      <c r="F242" s="199"/>
      <c r="G242" s="203"/>
      <c r="H242" s="199"/>
      <c r="I242" s="175"/>
      <c r="J242" s="175"/>
      <c r="K242" s="175"/>
      <c r="L242" s="175"/>
      <c r="P242" s="181"/>
      <c r="Q242" s="181"/>
      <c r="R242" s="181"/>
      <c r="S242" s="194"/>
      <c r="T242" s="194"/>
      <c r="U242" s="194"/>
      <c r="V242" s="193"/>
      <c r="W242" s="193"/>
      <c r="X242" s="193"/>
    </row>
    <row r="243" spans="1:24" s="195" customFormat="1" x14ac:dyDescent="0.2">
      <c r="A243" s="196"/>
      <c r="B243" s="198"/>
      <c r="C243" s="199"/>
      <c r="D243" s="199"/>
      <c r="E243" s="201"/>
      <c r="F243" s="199"/>
      <c r="G243" s="203"/>
      <c r="H243" s="199"/>
      <c r="I243" s="175"/>
      <c r="J243" s="175"/>
      <c r="K243" s="175"/>
      <c r="L243" s="175"/>
      <c r="P243" s="181"/>
      <c r="Q243" s="181"/>
      <c r="R243" s="181"/>
      <c r="S243" s="194"/>
      <c r="T243" s="194"/>
      <c r="U243" s="194"/>
      <c r="V243" s="193"/>
      <c r="W243" s="193"/>
      <c r="X243" s="193"/>
    </row>
    <row r="244" spans="1:24" x14ac:dyDescent="0.2">
      <c r="A244" s="196"/>
      <c r="B244" s="198"/>
      <c r="C244" s="199"/>
      <c r="D244" s="199"/>
      <c r="E244" s="200"/>
      <c r="P244" s="193"/>
      <c r="Q244" s="193"/>
      <c r="R244" s="193"/>
      <c r="V244" s="193"/>
      <c r="W244" s="193"/>
      <c r="X244" s="193"/>
    </row>
    <row r="245" spans="1:24" s="169" customFormat="1" x14ac:dyDescent="0.2">
      <c r="A245" s="196"/>
      <c r="B245" s="198"/>
      <c r="C245" s="197"/>
      <c r="D245" s="197"/>
      <c r="E245" s="188"/>
      <c r="F245" s="189"/>
      <c r="G245" s="191"/>
      <c r="H245" s="189"/>
      <c r="I245" s="174"/>
      <c r="J245" s="174"/>
      <c r="K245" s="174"/>
      <c r="L245" s="174"/>
      <c r="Q245" s="182"/>
      <c r="R245" s="182"/>
      <c r="S245" s="194"/>
      <c r="T245" s="194"/>
      <c r="U245" s="194"/>
      <c r="V245" s="193"/>
      <c r="W245" s="193"/>
      <c r="X245" s="193"/>
    </row>
    <row r="246" spans="1:24" x14ac:dyDescent="0.2">
      <c r="A246" s="196"/>
      <c r="B246" s="196"/>
      <c r="C246" s="197"/>
      <c r="D246" s="197"/>
      <c r="E246" s="170"/>
      <c r="V246" s="193"/>
      <c r="W246" s="193"/>
      <c r="X246" s="193"/>
    </row>
    <row r="247" spans="1:24" hidden="1" x14ac:dyDescent="0.2">
      <c r="A247" s="196"/>
      <c r="B247" s="196" t="s">
        <v>247</v>
      </c>
      <c r="C247" s="197">
        <v>1425.94</v>
      </c>
      <c r="D247" s="197">
        <v>1363.52</v>
      </c>
      <c r="E247" s="171">
        <v>2703.0683457350001</v>
      </c>
      <c r="V247" s="193"/>
      <c r="W247" s="193"/>
      <c r="X247" s="193"/>
    </row>
    <row r="248" spans="1:24" x14ac:dyDescent="0.2">
      <c r="A248" s="196"/>
      <c r="B248" s="196"/>
      <c r="C248" s="197"/>
      <c r="D248" s="197"/>
      <c r="E248" s="171"/>
      <c r="V248" s="193"/>
      <c r="W248" s="193"/>
      <c r="X248" s="193"/>
    </row>
    <row r="249" spans="1:24" x14ac:dyDescent="0.2">
      <c r="A249" s="196"/>
      <c r="B249" s="196"/>
      <c r="C249" s="197"/>
      <c r="D249" s="197"/>
      <c r="E249" s="171"/>
      <c r="V249" s="193"/>
      <c r="W249" s="193"/>
      <c r="X249" s="193"/>
    </row>
    <row r="250" spans="1:24" x14ac:dyDescent="0.2">
      <c r="A250" s="196"/>
      <c r="B250" s="196"/>
      <c r="C250" s="197"/>
      <c r="D250" s="197"/>
      <c r="E250" s="171"/>
      <c r="V250" s="193"/>
      <c r="W250" s="193"/>
      <c r="X250" s="193"/>
    </row>
    <row r="251" spans="1:24" x14ac:dyDescent="0.2">
      <c r="A251" s="196"/>
      <c r="B251" s="196"/>
      <c r="C251" s="197"/>
      <c r="D251" s="197"/>
      <c r="E251" s="171"/>
      <c r="V251" s="193"/>
      <c r="W251" s="193"/>
      <c r="X251" s="193"/>
    </row>
    <row r="252" spans="1:24" x14ac:dyDescent="0.2">
      <c r="A252" s="196"/>
      <c r="B252" s="196"/>
      <c r="C252" s="197"/>
      <c r="D252" s="197"/>
      <c r="E252" s="171"/>
      <c r="V252" s="193"/>
      <c r="W252" s="193"/>
      <c r="X252" s="193"/>
    </row>
    <row r="253" spans="1:24" x14ac:dyDescent="0.2">
      <c r="A253" s="196"/>
      <c r="B253" s="196"/>
      <c r="C253" s="197"/>
      <c r="D253" s="197"/>
      <c r="E253" s="170"/>
      <c r="V253" s="193"/>
      <c r="W253" s="193"/>
      <c r="X253" s="193"/>
    </row>
    <row r="254" spans="1:24" x14ac:dyDescent="0.2">
      <c r="A254" s="196"/>
      <c r="B254" s="196"/>
      <c r="C254" s="197"/>
      <c r="D254" s="197"/>
      <c r="E254" s="170"/>
      <c r="V254" s="193"/>
      <c r="W254" s="193"/>
      <c r="X254" s="193"/>
    </row>
    <row r="255" spans="1:24" x14ac:dyDescent="0.2">
      <c r="A255" s="196"/>
      <c r="B255" s="196"/>
      <c r="C255" s="197"/>
      <c r="D255" s="197"/>
      <c r="E255" s="170"/>
      <c r="V255" s="193"/>
      <c r="W255" s="193"/>
      <c r="X255" s="193"/>
    </row>
    <row r="256" spans="1:24" x14ac:dyDescent="0.2">
      <c r="A256" s="196"/>
      <c r="B256" s="196"/>
      <c r="C256" s="197"/>
      <c r="D256" s="197"/>
      <c r="E256" s="170"/>
      <c r="V256" s="193"/>
      <c r="W256" s="193"/>
      <c r="X256" s="193"/>
    </row>
    <row r="257" spans="1:34" ht="15.75" customHeight="1" x14ac:dyDescent="0.2">
      <c r="A257" s="196"/>
      <c r="B257" s="196"/>
      <c r="C257" s="197"/>
      <c r="D257" s="197"/>
      <c r="E257" s="170"/>
    </row>
    <row r="258" spans="1:34" ht="15" customHeight="1" x14ac:dyDescent="0.2">
      <c r="E258" s="170"/>
    </row>
    <row r="259" spans="1:34" x14ac:dyDescent="0.2">
      <c r="C259" s="173"/>
      <c r="D259" s="172"/>
      <c r="E259" s="170"/>
    </row>
    <row r="260" spans="1:34" x14ac:dyDescent="0.2">
      <c r="E260" s="170"/>
    </row>
    <row r="261" spans="1:34" x14ac:dyDescent="0.2">
      <c r="E261" s="170"/>
    </row>
    <row r="262" spans="1:34" x14ac:dyDescent="0.2">
      <c r="E262" s="170"/>
    </row>
    <row r="263" spans="1:34" x14ac:dyDescent="0.2">
      <c r="E263" s="170"/>
    </row>
    <row r="264" spans="1:34" x14ac:dyDescent="0.2">
      <c r="B264" s="193"/>
      <c r="E264" s="170"/>
    </row>
    <row r="265" spans="1:34" x14ac:dyDescent="0.2">
      <c r="B265" s="193"/>
      <c r="E265" s="170"/>
    </row>
    <row r="266" spans="1:34" x14ac:dyDescent="0.2">
      <c r="E266" s="170"/>
    </row>
    <row r="267" spans="1:34" x14ac:dyDescent="0.2">
      <c r="E267" s="170"/>
    </row>
    <row r="268" spans="1:34" x14ac:dyDescent="0.2">
      <c r="E268" s="170"/>
    </row>
    <row r="269" spans="1:34" x14ac:dyDescent="0.2">
      <c r="E269" s="170"/>
    </row>
    <row r="270" spans="1:34" x14ac:dyDescent="0.2">
      <c r="C270" s="173"/>
      <c r="D270" s="172"/>
      <c r="E270" s="170"/>
    </row>
    <row r="271" spans="1:34" x14ac:dyDescent="0.2">
      <c r="E271" s="170"/>
    </row>
    <row r="272" spans="1:34" s="189" customFormat="1" x14ac:dyDescent="0.2">
      <c r="A272" s="194"/>
      <c r="B272" s="194"/>
      <c r="C272" s="194"/>
      <c r="D272" s="170"/>
      <c r="E272" s="170"/>
      <c r="G272" s="191"/>
      <c r="I272" s="174"/>
      <c r="J272" s="174"/>
      <c r="K272" s="174"/>
      <c r="L272" s="174"/>
      <c r="M272" s="194"/>
      <c r="N272" s="194"/>
      <c r="O272" s="194"/>
      <c r="P272" s="194"/>
      <c r="Q272" s="194"/>
      <c r="R272" s="194"/>
      <c r="S272" s="194"/>
      <c r="T272" s="194"/>
      <c r="U272" s="194"/>
      <c r="V272" s="194"/>
      <c r="W272" s="194"/>
      <c r="X272" s="194"/>
      <c r="Y272" s="194"/>
      <c r="Z272" s="194"/>
      <c r="AA272" s="194"/>
      <c r="AB272" s="194"/>
      <c r="AC272" s="194"/>
      <c r="AD272" s="194"/>
      <c r="AE272" s="194"/>
      <c r="AF272" s="194"/>
      <c r="AG272" s="194"/>
      <c r="AH272" s="194"/>
    </row>
    <row r="273" spans="1:34" s="189" customFormat="1" x14ac:dyDescent="0.2">
      <c r="A273" s="194"/>
      <c r="B273" s="194"/>
      <c r="C273" s="194"/>
      <c r="D273" s="170"/>
      <c r="E273" s="170"/>
      <c r="G273" s="191"/>
      <c r="I273" s="174"/>
      <c r="J273" s="174"/>
      <c r="K273" s="174"/>
      <c r="L273" s="174"/>
      <c r="M273" s="194"/>
      <c r="N273" s="194"/>
      <c r="O273" s="194"/>
      <c r="P273" s="194"/>
      <c r="Q273" s="194"/>
      <c r="R273" s="194"/>
      <c r="S273" s="194"/>
      <c r="T273" s="194"/>
      <c r="U273" s="194"/>
      <c r="V273" s="194"/>
      <c r="W273" s="194"/>
      <c r="X273" s="194"/>
      <c r="Y273" s="194"/>
      <c r="Z273" s="194"/>
      <c r="AA273" s="194"/>
      <c r="AB273" s="194"/>
      <c r="AC273" s="194"/>
      <c r="AD273" s="194"/>
      <c r="AE273" s="194"/>
      <c r="AF273" s="194"/>
      <c r="AG273" s="194"/>
      <c r="AH273" s="194"/>
    </row>
    <row r="274" spans="1:34" s="189" customFormat="1" x14ac:dyDescent="0.2">
      <c r="A274" s="194"/>
      <c r="B274" s="194"/>
      <c r="C274" s="194"/>
      <c r="D274" s="170"/>
      <c r="E274" s="170"/>
      <c r="G274" s="191"/>
      <c r="I274" s="174"/>
      <c r="J274" s="174"/>
      <c r="K274" s="174"/>
      <c r="L274" s="174"/>
      <c r="M274" s="194"/>
      <c r="N274" s="194"/>
      <c r="O274" s="194"/>
      <c r="P274" s="194"/>
      <c r="Q274" s="194"/>
      <c r="R274" s="194"/>
      <c r="S274" s="194"/>
      <c r="T274" s="194"/>
      <c r="U274" s="194"/>
      <c r="V274" s="194"/>
      <c r="W274" s="194"/>
      <c r="X274" s="194"/>
      <c r="Y274" s="194"/>
      <c r="Z274" s="194"/>
      <c r="AA274" s="194"/>
      <c r="AB274" s="194"/>
      <c r="AC274" s="194"/>
      <c r="AD274" s="194"/>
      <c r="AE274" s="194"/>
      <c r="AF274" s="194"/>
      <c r="AG274" s="194"/>
      <c r="AH274" s="194"/>
    </row>
    <row r="275" spans="1:34" s="189" customFormat="1" x14ac:dyDescent="0.2">
      <c r="A275" s="194"/>
      <c r="B275" s="194"/>
      <c r="C275" s="194"/>
      <c r="D275" s="170"/>
      <c r="E275" s="170"/>
      <c r="G275" s="191"/>
      <c r="I275" s="174"/>
      <c r="J275" s="174"/>
      <c r="K275" s="174"/>
      <c r="L275" s="174"/>
      <c r="M275" s="194"/>
      <c r="N275" s="194"/>
      <c r="O275" s="194"/>
      <c r="P275" s="194"/>
      <c r="Q275" s="194"/>
      <c r="R275" s="194"/>
      <c r="S275" s="194"/>
      <c r="T275" s="194"/>
      <c r="U275" s="194"/>
      <c r="V275" s="194"/>
      <c r="W275" s="194"/>
      <c r="X275" s="194"/>
      <c r="Y275" s="194"/>
      <c r="Z275" s="194"/>
      <c r="AA275" s="194"/>
      <c r="AB275" s="194"/>
      <c r="AC275" s="194"/>
      <c r="AD275" s="194"/>
      <c r="AE275" s="194"/>
      <c r="AF275" s="194"/>
      <c r="AG275" s="194"/>
      <c r="AH275" s="194"/>
    </row>
    <row r="276" spans="1:34" s="189" customFormat="1" x14ac:dyDescent="0.2">
      <c r="A276" s="194"/>
      <c r="B276" s="194"/>
      <c r="C276" s="194"/>
      <c r="D276" s="170"/>
      <c r="E276" s="176"/>
      <c r="G276" s="191"/>
      <c r="I276" s="174"/>
      <c r="J276" s="174"/>
      <c r="K276" s="174"/>
      <c r="L276" s="174"/>
      <c r="M276" s="194"/>
      <c r="N276" s="194"/>
      <c r="O276" s="194"/>
      <c r="P276" s="194"/>
      <c r="Q276" s="194"/>
      <c r="R276" s="194"/>
      <c r="S276" s="194"/>
      <c r="T276" s="194"/>
      <c r="U276" s="194"/>
      <c r="V276" s="194"/>
      <c r="W276" s="194"/>
      <c r="X276" s="194"/>
      <c r="Y276" s="194"/>
      <c r="Z276" s="194"/>
      <c r="AA276" s="194"/>
      <c r="AB276" s="194"/>
      <c r="AC276" s="194"/>
      <c r="AD276" s="194"/>
      <c r="AE276" s="194"/>
      <c r="AF276" s="194"/>
      <c r="AG276" s="194"/>
      <c r="AH276" s="194"/>
    </row>
  </sheetData>
  <mergeCells count="30">
    <mergeCell ref="B178:H178"/>
    <mergeCell ref="A226:H226"/>
    <mergeCell ref="E173:E177"/>
    <mergeCell ref="F173:F177"/>
    <mergeCell ref="G173:G177"/>
    <mergeCell ref="A164:H165"/>
    <mergeCell ref="A173:A177"/>
    <mergeCell ref="B173:B177"/>
    <mergeCell ref="C173:C177"/>
    <mergeCell ref="D173:D177"/>
    <mergeCell ref="H173:H177"/>
    <mergeCell ref="A108:A112"/>
    <mergeCell ref="B108:B112"/>
    <mergeCell ref="C108:C112"/>
    <mergeCell ref="D108:D112"/>
    <mergeCell ref="B113:H113"/>
    <mergeCell ref="E108:E112"/>
    <mergeCell ref="F108:F112"/>
    <mergeCell ref="G108:G112"/>
    <mergeCell ref="H108:H112"/>
    <mergeCell ref="F2:F6"/>
    <mergeCell ref="G2:G6"/>
    <mergeCell ref="B1:F1"/>
    <mergeCell ref="H2:H6"/>
    <mergeCell ref="B7:H7"/>
    <mergeCell ref="A2:A6"/>
    <mergeCell ref="B2:B6"/>
    <mergeCell ref="C2:C6"/>
    <mergeCell ref="D2:D6"/>
    <mergeCell ref="E2:E6"/>
  </mergeCells>
  <pageMargins left="0.28000000000000003" right="0.5" top="0.43" bottom="0.44" header="0.3" footer="0.3"/>
  <pageSetup paperSize="9" scale="7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AH277"/>
  <sheetViews>
    <sheetView view="pageBreakPreview" zoomScale="60" zoomScaleNormal="100" workbookViewId="0">
      <selection activeCell="G1" sqref="G1"/>
    </sheetView>
  </sheetViews>
  <sheetFormatPr defaultRowHeight="12" x14ac:dyDescent="0.2"/>
  <cols>
    <col min="1" max="1" width="5.85546875" style="194" customWidth="1"/>
    <col min="2" max="2" width="34.85546875" style="194" customWidth="1"/>
    <col min="3" max="3" width="11.42578125" style="194" customWidth="1"/>
    <col min="4" max="4" width="26.28515625" style="170" bestFit="1" customWidth="1"/>
    <col min="5" max="5" width="15.42578125" style="176" customWidth="1"/>
    <col min="6" max="6" width="10.7109375" style="189" customWidth="1"/>
    <col min="7" max="7" width="27.28515625" style="191" bestFit="1" customWidth="1"/>
    <col min="8" max="8" width="15.7109375" style="189" hidden="1" customWidth="1"/>
    <col min="9" max="9" width="11.28515625" style="174" customWidth="1"/>
    <col min="10" max="11" width="9.140625" style="174" customWidth="1"/>
    <col min="12" max="12" width="12.5703125" style="174" customWidth="1"/>
    <col min="13" max="15" width="9.140625" style="194" customWidth="1"/>
    <col min="16" max="16" width="12.28515625" style="194" customWidth="1"/>
    <col min="17" max="18" width="11.28515625" style="194" customWidth="1"/>
    <col min="19" max="19" width="22.28515625" style="194" customWidth="1"/>
    <col min="20" max="20" width="12.5703125" style="194" customWidth="1"/>
    <col min="21" max="21" width="16.28515625" style="194" customWidth="1"/>
    <col min="22" max="16384" width="9.140625" style="194"/>
  </cols>
  <sheetData>
    <row r="1" spans="1:21" ht="12" customHeight="1" x14ac:dyDescent="0.2">
      <c r="A1" s="210"/>
      <c r="B1" s="480" t="s">
        <v>360</v>
      </c>
      <c r="C1" s="481"/>
      <c r="D1" s="481"/>
      <c r="E1" s="481"/>
      <c r="F1" s="481"/>
      <c r="G1" s="345" t="s">
        <v>363</v>
      </c>
      <c r="H1" s="211"/>
    </row>
    <row r="2" spans="1:21" s="169" customFormat="1" ht="12.75" x14ac:dyDescent="0.2">
      <c r="A2" s="212"/>
      <c r="B2" s="212"/>
      <c r="C2" s="212"/>
      <c r="D2" s="241"/>
      <c r="E2" s="242"/>
      <c r="F2" s="213"/>
      <c r="G2" s="214"/>
      <c r="H2" s="211"/>
      <c r="I2" s="174"/>
      <c r="J2" s="174"/>
      <c r="K2" s="174"/>
      <c r="L2" s="174"/>
    </row>
    <row r="3" spans="1:21" ht="15" customHeight="1" x14ac:dyDescent="0.2">
      <c r="A3" s="418" t="s">
        <v>0</v>
      </c>
      <c r="B3" s="418" t="s">
        <v>1</v>
      </c>
      <c r="C3" s="419" t="s">
        <v>2</v>
      </c>
      <c r="D3" s="418" t="s">
        <v>3</v>
      </c>
      <c r="E3" s="467" t="s">
        <v>329</v>
      </c>
      <c r="F3" s="463" t="s">
        <v>330</v>
      </c>
      <c r="G3" s="463" t="s">
        <v>331</v>
      </c>
      <c r="H3" s="463" t="s">
        <v>331</v>
      </c>
    </row>
    <row r="4" spans="1:21" x14ac:dyDescent="0.2">
      <c r="A4" s="418"/>
      <c r="B4" s="418"/>
      <c r="C4" s="419"/>
      <c r="D4" s="418"/>
      <c r="E4" s="467"/>
      <c r="F4" s="463"/>
      <c r="G4" s="463"/>
      <c r="H4" s="463"/>
    </row>
    <row r="5" spans="1:21" x14ac:dyDescent="0.2">
      <c r="A5" s="418"/>
      <c r="B5" s="418"/>
      <c r="C5" s="419"/>
      <c r="D5" s="418"/>
      <c r="E5" s="467"/>
      <c r="F5" s="463"/>
      <c r="G5" s="463"/>
      <c r="H5" s="463"/>
    </row>
    <row r="6" spans="1:21" ht="9" customHeight="1" x14ac:dyDescent="0.2">
      <c r="A6" s="418"/>
      <c r="B6" s="418"/>
      <c r="C6" s="419"/>
      <c r="D6" s="418"/>
      <c r="E6" s="467"/>
      <c r="F6" s="463"/>
      <c r="G6" s="463"/>
      <c r="H6" s="463"/>
    </row>
    <row r="7" spans="1:21" hidden="1" x14ac:dyDescent="0.2">
      <c r="A7" s="418"/>
      <c r="B7" s="477"/>
      <c r="C7" s="478"/>
      <c r="D7" s="477"/>
      <c r="E7" s="479"/>
      <c r="F7" s="463"/>
      <c r="G7" s="463"/>
      <c r="H7" s="463"/>
    </row>
    <row r="8" spans="1:21" ht="12.75" x14ac:dyDescent="0.2">
      <c r="A8" s="215" t="s">
        <v>304</v>
      </c>
      <c r="B8" s="464" t="s">
        <v>7</v>
      </c>
      <c r="C8" s="465"/>
      <c r="D8" s="465"/>
      <c r="E8" s="465"/>
      <c r="F8" s="465"/>
      <c r="G8" s="465"/>
      <c r="H8" s="466"/>
    </row>
    <row r="9" spans="1:21" ht="12.75" x14ac:dyDescent="0.2">
      <c r="A9" s="30"/>
      <c r="B9" s="154" t="s">
        <v>321</v>
      </c>
      <c r="C9" s="216"/>
      <c r="D9" s="217"/>
      <c r="E9" s="218"/>
      <c r="F9" s="213"/>
      <c r="G9" s="214"/>
      <c r="H9" s="213"/>
    </row>
    <row r="10" spans="1:21" ht="12.75" x14ac:dyDescent="0.2">
      <c r="A10" s="18">
        <v>1</v>
      </c>
      <c r="B10" s="17" t="s">
        <v>8</v>
      </c>
      <c r="C10" s="18" t="s">
        <v>9</v>
      </c>
      <c r="D10" s="243">
        <v>0.05</v>
      </c>
      <c r="E10" s="245">
        <v>0</v>
      </c>
      <c r="F10" s="246"/>
      <c r="G10" s="246">
        <v>0</v>
      </c>
      <c r="H10" s="246">
        <v>0</v>
      </c>
      <c r="I10" s="178"/>
      <c r="U10" s="193"/>
    </row>
    <row r="11" spans="1:21" ht="12.75" x14ac:dyDescent="0.2">
      <c r="A11" s="18">
        <v>2</v>
      </c>
      <c r="B11" s="17" t="s">
        <v>10</v>
      </c>
      <c r="C11" s="18" t="s">
        <v>11</v>
      </c>
      <c r="D11" s="243">
        <v>0.2</v>
      </c>
      <c r="E11" s="245">
        <v>0</v>
      </c>
      <c r="F11" s="246">
        <v>3.4870000000000001</v>
      </c>
      <c r="G11" s="246">
        <v>0</v>
      </c>
      <c r="H11" s="246">
        <v>0</v>
      </c>
      <c r="U11" s="193"/>
    </row>
    <row r="12" spans="1:21" ht="12.75" x14ac:dyDescent="0.2">
      <c r="A12" s="18">
        <v>3</v>
      </c>
      <c r="B12" s="17" t="s">
        <v>12</v>
      </c>
      <c r="C12" s="18" t="s">
        <v>13</v>
      </c>
      <c r="D12" s="243">
        <v>1</v>
      </c>
      <c r="E12" s="245">
        <v>1.2951999999999999</v>
      </c>
      <c r="F12" s="246">
        <v>8.9459999999999997</v>
      </c>
      <c r="G12" s="246">
        <v>1.1586859199999999</v>
      </c>
      <c r="H12" s="246">
        <v>11586859.199999999</v>
      </c>
      <c r="M12" s="193"/>
      <c r="N12" s="193"/>
      <c r="O12" s="193"/>
      <c r="S12" s="173"/>
      <c r="U12" s="193"/>
    </row>
    <row r="13" spans="1:21" ht="12.75" x14ac:dyDescent="0.2">
      <c r="A13" s="18">
        <v>4</v>
      </c>
      <c r="B13" s="17" t="s">
        <v>18</v>
      </c>
      <c r="C13" s="18" t="s">
        <v>13</v>
      </c>
      <c r="D13" s="243">
        <v>1</v>
      </c>
      <c r="E13" s="245">
        <v>0.96479999999999999</v>
      </c>
      <c r="F13" s="246">
        <v>14.95</v>
      </c>
      <c r="G13" s="246">
        <v>1.4423760000000001</v>
      </c>
      <c r="H13" s="246">
        <v>14423760</v>
      </c>
      <c r="I13" s="178"/>
      <c r="M13" s="193"/>
      <c r="N13" s="193"/>
      <c r="O13" s="193"/>
      <c r="S13" s="173"/>
      <c r="U13" s="193"/>
    </row>
    <row r="14" spans="1:21" ht="12.75" x14ac:dyDescent="0.2">
      <c r="A14" s="18">
        <v>5</v>
      </c>
      <c r="B14" s="17" t="s">
        <v>19</v>
      </c>
      <c r="C14" s="18" t="s">
        <v>20</v>
      </c>
      <c r="D14" s="243">
        <v>1.5</v>
      </c>
      <c r="E14" s="245">
        <v>2.194226</v>
      </c>
      <c r="F14" s="246">
        <v>17.91</v>
      </c>
      <c r="G14" s="246">
        <v>3.9298587659999997</v>
      </c>
      <c r="H14" s="246">
        <v>39298587.659999996</v>
      </c>
      <c r="M14" s="193"/>
      <c r="N14" s="193"/>
      <c r="O14" s="193"/>
      <c r="S14" s="173"/>
      <c r="U14" s="193"/>
    </row>
    <row r="15" spans="1:21" ht="12.75" x14ac:dyDescent="0.2">
      <c r="A15" s="18">
        <v>6</v>
      </c>
      <c r="B15" s="17" t="s">
        <v>21</v>
      </c>
      <c r="C15" s="18" t="s">
        <v>22</v>
      </c>
      <c r="D15" s="243">
        <v>1</v>
      </c>
      <c r="E15" s="245">
        <v>0.99123900000000009</v>
      </c>
      <c r="F15" s="246">
        <v>17.91</v>
      </c>
      <c r="G15" s="246">
        <v>1.7753090490000003</v>
      </c>
      <c r="H15" s="246">
        <v>17753090.490000002</v>
      </c>
      <c r="M15" s="193"/>
      <c r="N15" s="193"/>
      <c r="O15" s="193"/>
      <c r="S15" s="173"/>
      <c r="U15" s="193"/>
    </row>
    <row r="16" spans="1:21" ht="12.75" x14ac:dyDescent="0.2">
      <c r="A16" s="18">
        <v>7</v>
      </c>
      <c r="B16" s="17" t="s">
        <v>23</v>
      </c>
      <c r="C16" s="18" t="s">
        <v>20</v>
      </c>
      <c r="D16" s="243">
        <v>1.5</v>
      </c>
      <c r="E16" s="245">
        <v>1.9197060000000001</v>
      </c>
      <c r="F16" s="246">
        <v>17.91</v>
      </c>
      <c r="G16" s="246">
        <v>3.4381934459999992</v>
      </c>
      <c r="H16" s="246">
        <v>34381934.459999993</v>
      </c>
      <c r="M16" s="193"/>
      <c r="N16" s="193"/>
      <c r="O16" s="193"/>
      <c r="S16" s="173"/>
      <c r="U16" s="193"/>
    </row>
    <row r="17" spans="1:24" ht="12.75" x14ac:dyDescent="0.2">
      <c r="A17" s="18">
        <v>8</v>
      </c>
      <c r="B17" s="17" t="s">
        <v>24</v>
      </c>
      <c r="C17" s="18" t="s">
        <v>13</v>
      </c>
      <c r="D17" s="243">
        <v>1</v>
      </c>
      <c r="E17" s="245">
        <v>0.84659799999999996</v>
      </c>
      <c r="F17" s="246">
        <v>17.91</v>
      </c>
      <c r="G17" s="246">
        <v>1.5162570179999999</v>
      </c>
      <c r="H17" s="246">
        <v>15162570.18</v>
      </c>
      <c r="I17" s="178"/>
      <c r="M17" s="193"/>
      <c r="N17" s="193"/>
      <c r="O17" s="193"/>
      <c r="S17" s="173"/>
      <c r="U17" s="193"/>
    </row>
    <row r="18" spans="1:24" ht="12.75" x14ac:dyDescent="0.2">
      <c r="A18" s="18">
        <v>9</v>
      </c>
      <c r="B18" s="17" t="s">
        <v>25</v>
      </c>
      <c r="C18" s="18" t="s">
        <v>20</v>
      </c>
      <c r="D18" s="243">
        <v>1.5</v>
      </c>
      <c r="E18" s="245">
        <v>1.89676</v>
      </c>
      <c r="F18" s="246">
        <v>8.2469999999999999</v>
      </c>
      <c r="G18" s="246">
        <v>1.5642579719999998</v>
      </c>
      <c r="H18" s="246">
        <v>15642579.719999999</v>
      </c>
      <c r="I18" s="178"/>
      <c r="M18" s="193"/>
      <c r="N18" s="193"/>
      <c r="O18" s="193"/>
      <c r="S18" s="173"/>
      <c r="U18" s="193"/>
    </row>
    <row r="19" spans="1:24" ht="12.75" x14ac:dyDescent="0.2">
      <c r="A19" s="18">
        <v>10</v>
      </c>
      <c r="B19" s="17" t="s">
        <v>26</v>
      </c>
      <c r="C19" s="18" t="s">
        <v>27</v>
      </c>
      <c r="D19" s="243">
        <v>7.52</v>
      </c>
      <c r="E19" s="245">
        <v>9.1363279999999989</v>
      </c>
      <c r="F19" s="246">
        <v>7.67</v>
      </c>
      <c r="G19" s="246">
        <v>7.0075635760000008</v>
      </c>
      <c r="H19" s="246">
        <v>70075635.760000005</v>
      </c>
      <c r="M19" s="193"/>
      <c r="N19" s="193"/>
      <c r="O19" s="193"/>
      <c r="S19" s="173"/>
      <c r="U19" s="193"/>
    </row>
    <row r="20" spans="1:24" ht="12.75" x14ac:dyDescent="0.2">
      <c r="A20" s="18">
        <v>11</v>
      </c>
      <c r="B20" s="26" t="s">
        <v>28</v>
      </c>
      <c r="C20" s="4" t="s">
        <v>29</v>
      </c>
      <c r="D20" s="247">
        <v>12</v>
      </c>
      <c r="E20" s="245">
        <v>15.604443999999997</v>
      </c>
      <c r="F20" s="246">
        <v>7.72</v>
      </c>
      <c r="G20" s="246">
        <v>12.046630768</v>
      </c>
      <c r="H20" s="246">
        <v>120466307.67999999</v>
      </c>
      <c r="M20" s="193"/>
      <c r="N20" s="193"/>
      <c r="O20" s="193"/>
      <c r="S20" s="173"/>
      <c r="U20" s="193"/>
    </row>
    <row r="21" spans="1:24" ht="12.75" x14ac:dyDescent="0.2">
      <c r="A21" s="18">
        <v>12</v>
      </c>
      <c r="B21" s="17" t="s">
        <v>30</v>
      </c>
      <c r="C21" s="18" t="s">
        <v>31</v>
      </c>
      <c r="D21" s="243">
        <v>2</v>
      </c>
      <c r="E21" s="245">
        <v>2.813577</v>
      </c>
      <c r="F21" s="246">
        <v>7.2</v>
      </c>
      <c r="G21" s="246">
        <v>2.0257754399999999</v>
      </c>
      <c r="H21" s="246">
        <v>20257754.399999999</v>
      </c>
      <c r="M21" s="193"/>
      <c r="N21" s="193"/>
      <c r="O21" s="193"/>
      <c r="S21" s="173"/>
      <c r="U21" s="193"/>
    </row>
    <row r="22" spans="1:24" ht="12.75" x14ac:dyDescent="0.2">
      <c r="A22" s="18">
        <v>13</v>
      </c>
      <c r="B22" s="17" t="s">
        <v>32</v>
      </c>
      <c r="C22" s="18" t="s">
        <v>31</v>
      </c>
      <c r="D22" s="243">
        <v>2</v>
      </c>
      <c r="E22" s="245">
        <v>2.9343780000000002</v>
      </c>
      <c r="F22" s="246">
        <v>7.47</v>
      </c>
      <c r="G22" s="246">
        <v>2.1919803659999997</v>
      </c>
      <c r="H22" s="246">
        <v>21919803.659999996</v>
      </c>
      <c r="M22" s="193"/>
      <c r="N22" s="193"/>
      <c r="O22" s="193"/>
      <c r="S22" s="173"/>
      <c r="U22" s="193"/>
    </row>
    <row r="23" spans="1:24" ht="12.75" x14ac:dyDescent="0.2">
      <c r="A23" s="18">
        <v>14</v>
      </c>
      <c r="B23" s="17" t="s">
        <v>33</v>
      </c>
      <c r="C23" s="18" t="s">
        <v>34</v>
      </c>
      <c r="D23" s="243">
        <v>15</v>
      </c>
      <c r="E23" s="245">
        <v>19.715246999999998</v>
      </c>
      <c r="F23" s="246">
        <v>7.67</v>
      </c>
      <c r="G23" s="246">
        <v>15.121594448999998</v>
      </c>
      <c r="H23" s="246">
        <v>151215944.48999998</v>
      </c>
      <c r="I23" s="178"/>
      <c r="M23" s="193"/>
      <c r="N23" s="193"/>
      <c r="O23" s="193"/>
      <c r="S23" s="173"/>
      <c r="U23" s="193"/>
    </row>
    <row r="24" spans="1:24" s="177" customFormat="1" ht="12.75" x14ac:dyDescent="0.2">
      <c r="A24" s="220">
        <v>15</v>
      </c>
      <c r="B24" s="221" t="s">
        <v>35</v>
      </c>
      <c r="C24" s="220" t="s">
        <v>34</v>
      </c>
      <c r="D24" s="248">
        <v>15</v>
      </c>
      <c r="E24" s="245">
        <v>20.145834000000004</v>
      </c>
      <c r="F24" s="246">
        <v>7.97</v>
      </c>
      <c r="G24" s="246">
        <v>16.056229697999999</v>
      </c>
      <c r="H24" s="246">
        <v>160562296.97999999</v>
      </c>
      <c r="I24" s="174"/>
      <c r="J24" s="174"/>
      <c r="K24" s="174"/>
      <c r="L24" s="174"/>
      <c r="M24" s="193"/>
      <c r="N24" s="193"/>
      <c r="O24" s="193"/>
      <c r="P24" s="194"/>
      <c r="Q24" s="194"/>
      <c r="R24" s="194"/>
      <c r="S24" s="173"/>
      <c r="T24" s="194"/>
      <c r="U24" s="193"/>
      <c r="V24" s="194"/>
      <c r="W24" s="194"/>
      <c r="X24" s="194"/>
    </row>
    <row r="25" spans="1:24" s="177" customFormat="1" ht="12.75" x14ac:dyDescent="0.2">
      <c r="A25" s="220">
        <v>16</v>
      </c>
      <c r="B25" s="221" t="s">
        <v>36</v>
      </c>
      <c r="C25" s="220" t="s">
        <v>37</v>
      </c>
      <c r="D25" s="248">
        <v>4</v>
      </c>
      <c r="E25" s="245">
        <v>5.4635430000000005</v>
      </c>
      <c r="F25" s="246">
        <v>8.2799999999999994</v>
      </c>
      <c r="G25" s="246">
        <v>4.523813603999999</v>
      </c>
      <c r="H25" s="246">
        <v>45238136.039999992</v>
      </c>
      <c r="I25" s="174"/>
      <c r="J25" s="174"/>
      <c r="K25" s="174"/>
      <c r="L25" s="174"/>
      <c r="M25" s="193"/>
      <c r="N25" s="193"/>
      <c r="O25" s="193"/>
      <c r="P25" s="194"/>
      <c r="Q25" s="194"/>
      <c r="R25" s="194"/>
      <c r="S25" s="173"/>
      <c r="T25" s="194"/>
      <c r="U25" s="193"/>
      <c r="V25" s="194"/>
      <c r="W25" s="194"/>
      <c r="X25" s="194"/>
    </row>
    <row r="26" spans="1:24" ht="12.75" x14ac:dyDescent="0.2">
      <c r="A26" s="18">
        <v>17</v>
      </c>
      <c r="B26" s="17" t="s">
        <v>38</v>
      </c>
      <c r="C26" s="4" t="s">
        <v>37</v>
      </c>
      <c r="D26" s="247">
        <v>4</v>
      </c>
      <c r="E26" s="245">
        <v>5.9730270000000001</v>
      </c>
      <c r="F26" s="246">
        <v>7.33</v>
      </c>
      <c r="G26" s="246">
        <v>4.3782287909999997</v>
      </c>
      <c r="H26" s="246">
        <v>43782287.909999996</v>
      </c>
      <c r="M26" s="193"/>
      <c r="N26" s="193"/>
      <c r="O26" s="193"/>
      <c r="S26" s="173"/>
      <c r="U26" s="193"/>
    </row>
    <row r="27" spans="1:24" ht="12.75" x14ac:dyDescent="0.2">
      <c r="A27" s="18">
        <v>18</v>
      </c>
      <c r="B27" s="17" t="s">
        <v>39</v>
      </c>
      <c r="C27" s="4" t="s">
        <v>40</v>
      </c>
      <c r="D27" s="247">
        <v>24</v>
      </c>
      <c r="E27" s="245">
        <v>35.632154999999997</v>
      </c>
      <c r="F27" s="246">
        <v>7.19</v>
      </c>
      <c r="G27" s="246">
        <v>25.619519444999998</v>
      </c>
      <c r="H27" s="246">
        <v>256195194.44999999</v>
      </c>
      <c r="I27" s="178"/>
      <c r="M27" s="193"/>
      <c r="N27" s="193"/>
      <c r="O27" s="193"/>
      <c r="S27" s="173"/>
      <c r="U27" s="193"/>
    </row>
    <row r="28" spans="1:24" ht="12.75" x14ac:dyDescent="0.2">
      <c r="A28" s="18">
        <v>19</v>
      </c>
      <c r="B28" s="17" t="s">
        <v>285</v>
      </c>
      <c r="C28" s="4" t="s">
        <v>294</v>
      </c>
      <c r="D28" s="247">
        <v>1.26</v>
      </c>
      <c r="E28" s="245">
        <v>1.41855</v>
      </c>
      <c r="F28" s="246">
        <v>5.09</v>
      </c>
      <c r="G28" s="246">
        <v>0.75196470000000004</v>
      </c>
      <c r="H28" s="246">
        <v>7519647</v>
      </c>
      <c r="I28" s="178"/>
      <c r="M28" s="193"/>
      <c r="N28" s="193"/>
      <c r="O28" s="193"/>
      <c r="S28" s="173"/>
      <c r="U28" s="193"/>
    </row>
    <row r="29" spans="1:24" ht="12.75" x14ac:dyDescent="0.2">
      <c r="A29" s="18">
        <v>20</v>
      </c>
      <c r="B29" s="17" t="s">
        <v>287</v>
      </c>
      <c r="C29" s="4" t="s">
        <v>296</v>
      </c>
      <c r="D29" s="247">
        <v>0.55000000000000004</v>
      </c>
      <c r="E29" s="245">
        <v>0.22456000000000001</v>
      </c>
      <c r="F29" s="246">
        <v>5.09</v>
      </c>
      <c r="G29" s="246">
        <v>0.13494373999999998</v>
      </c>
      <c r="H29" s="246">
        <v>1349437.4</v>
      </c>
      <c r="I29" s="178"/>
      <c r="M29" s="193"/>
      <c r="N29" s="193"/>
      <c r="O29" s="193"/>
      <c r="S29" s="173"/>
      <c r="U29" s="193"/>
    </row>
    <row r="30" spans="1:24" ht="12.75" x14ac:dyDescent="0.2">
      <c r="A30" s="18">
        <v>21</v>
      </c>
      <c r="B30" s="17" t="s">
        <v>288</v>
      </c>
      <c r="C30" s="4" t="s">
        <v>297</v>
      </c>
      <c r="D30" s="247">
        <v>1.597</v>
      </c>
      <c r="E30" s="245">
        <v>1.6606000000000001</v>
      </c>
      <c r="F30" s="246">
        <v>5.09</v>
      </c>
      <c r="G30" s="246">
        <v>0.88498639999999995</v>
      </c>
      <c r="H30" s="246">
        <v>8849864</v>
      </c>
      <c r="I30" s="178"/>
      <c r="M30" s="193"/>
      <c r="N30" s="193"/>
      <c r="O30" s="193"/>
      <c r="S30" s="173"/>
      <c r="U30" s="193"/>
    </row>
    <row r="31" spans="1:24" ht="12.75" x14ac:dyDescent="0.2">
      <c r="A31" s="18">
        <v>22</v>
      </c>
      <c r="B31" s="17" t="s">
        <v>281</v>
      </c>
      <c r="C31" s="4" t="s">
        <v>290</v>
      </c>
      <c r="D31" s="247">
        <v>1.304</v>
      </c>
      <c r="E31" s="245">
        <v>0.60041999999999995</v>
      </c>
      <c r="F31" s="246">
        <v>5.09</v>
      </c>
      <c r="G31" s="246">
        <v>0.31581617999999995</v>
      </c>
      <c r="H31" s="246">
        <v>3158161.7999999993</v>
      </c>
      <c r="M31" s="193"/>
      <c r="N31" s="193"/>
      <c r="O31" s="193"/>
      <c r="S31" s="173"/>
      <c r="U31" s="193"/>
    </row>
    <row r="32" spans="1:24" ht="12.75" x14ac:dyDescent="0.2">
      <c r="A32" s="18">
        <v>23</v>
      </c>
      <c r="B32" s="17" t="s">
        <v>282</v>
      </c>
      <c r="C32" s="4" t="s">
        <v>291</v>
      </c>
      <c r="D32" s="247">
        <v>0.63</v>
      </c>
      <c r="E32" s="245">
        <v>0.74839999999999995</v>
      </c>
      <c r="F32" s="246">
        <v>5.09</v>
      </c>
      <c r="G32" s="246">
        <v>0.39536559999999998</v>
      </c>
      <c r="H32" s="246">
        <v>3953656</v>
      </c>
      <c r="M32" s="193"/>
      <c r="N32" s="193"/>
      <c r="O32" s="193"/>
      <c r="S32" s="173"/>
      <c r="U32" s="193"/>
    </row>
    <row r="33" spans="1:24" ht="12.75" x14ac:dyDescent="0.2">
      <c r="A33" s="18">
        <v>24</v>
      </c>
      <c r="B33" s="17" t="s">
        <v>283</v>
      </c>
      <c r="C33" s="4" t="s">
        <v>292</v>
      </c>
      <c r="D33" s="247">
        <v>0.59899999999999998</v>
      </c>
      <c r="E33" s="245">
        <v>0.69598800000000005</v>
      </c>
      <c r="F33" s="246">
        <v>5.09</v>
      </c>
      <c r="G33" s="246">
        <v>0.36953575200000011</v>
      </c>
      <c r="H33" s="246">
        <v>3695357.5200000009</v>
      </c>
      <c r="I33" s="178"/>
      <c r="M33" s="193"/>
      <c r="N33" s="193"/>
      <c r="O33" s="193"/>
      <c r="S33" s="173"/>
      <c r="U33" s="193"/>
    </row>
    <row r="34" spans="1:24" ht="12.75" x14ac:dyDescent="0.2">
      <c r="A34" s="18">
        <v>25</v>
      </c>
      <c r="B34" s="17" t="s">
        <v>286</v>
      </c>
      <c r="C34" s="4" t="s">
        <v>295</v>
      </c>
      <c r="D34" s="247">
        <v>1.25</v>
      </c>
      <c r="E34" s="245">
        <v>1.15395</v>
      </c>
      <c r="F34" s="246">
        <v>5.09</v>
      </c>
      <c r="G34" s="246">
        <v>0.61251555000000002</v>
      </c>
      <c r="H34" s="246">
        <v>6125155.5</v>
      </c>
      <c r="M34" s="193"/>
      <c r="N34" s="193"/>
      <c r="O34" s="193"/>
      <c r="S34" s="173"/>
      <c r="U34" s="193"/>
    </row>
    <row r="35" spans="1:24" ht="12.75" x14ac:dyDescent="0.2">
      <c r="A35" s="18">
        <v>26</v>
      </c>
      <c r="B35" s="17" t="s">
        <v>284</v>
      </c>
      <c r="C35" s="4" t="s">
        <v>293</v>
      </c>
      <c r="D35" s="247">
        <v>0.76200000000000001</v>
      </c>
      <c r="E35" s="245">
        <v>0.70512000000000008</v>
      </c>
      <c r="F35" s="246">
        <v>5.09</v>
      </c>
      <c r="G35" s="246">
        <v>0.37116768000000006</v>
      </c>
      <c r="H35" s="246">
        <v>3711676.8000000007</v>
      </c>
      <c r="M35" s="193"/>
      <c r="N35" s="193"/>
      <c r="O35" s="193"/>
      <c r="S35" s="173"/>
      <c r="U35" s="193"/>
    </row>
    <row r="36" spans="1:24" ht="12.75" x14ac:dyDescent="0.2">
      <c r="A36" s="18">
        <v>27</v>
      </c>
      <c r="B36" s="17" t="s">
        <v>280</v>
      </c>
      <c r="C36" s="4" t="s">
        <v>289</v>
      </c>
      <c r="D36" s="247">
        <v>2.048</v>
      </c>
      <c r="E36" s="245">
        <v>2.2967999999999997</v>
      </c>
      <c r="F36" s="246">
        <v>7.59</v>
      </c>
      <c r="G36" s="246">
        <v>1.6506912</v>
      </c>
      <c r="H36" s="246">
        <v>16506912</v>
      </c>
      <c r="M36" s="193"/>
      <c r="N36" s="193"/>
      <c r="O36" s="193"/>
      <c r="S36" s="173"/>
      <c r="U36" s="193"/>
    </row>
    <row r="37" spans="1:24" ht="12.75" x14ac:dyDescent="0.2">
      <c r="A37" s="18">
        <v>28</v>
      </c>
      <c r="B37" s="17" t="s">
        <v>43</v>
      </c>
      <c r="C37" s="18" t="s">
        <v>13</v>
      </c>
      <c r="D37" s="243">
        <v>1</v>
      </c>
      <c r="E37" s="245">
        <v>1.3093565999999999</v>
      </c>
      <c r="F37" s="246">
        <v>7.75</v>
      </c>
      <c r="G37" s="246">
        <v>1.014751365</v>
      </c>
      <c r="H37" s="246">
        <v>10147513.65</v>
      </c>
      <c r="I37" s="178"/>
      <c r="M37" s="193"/>
      <c r="N37" s="193"/>
      <c r="O37" s="193"/>
      <c r="S37" s="173"/>
      <c r="U37" s="193"/>
    </row>
    <row r="38" spans="1:24" ht="12.75" x14ac:dyDescent="0.2">
      <c r="A38" s="18">
        <v>29</v>
      </c>
      <c r="B38" s="17" t="s">
        <v>44</v>
      </c>
      <c r="C38" s="4" t="s">
        <v>13</v>
      </c>
      <c r="D38" s="247">
        <v>1</v>
      </c>
      <c r="E38" s="245">
        <v>1.2869999999999999</v>
      </c>
      <c r="F38" s="246">
        <v>7.65</v>
      </c>
      <c r="G38" s="246">
        <v>0.98455499999999996</v>
      </c>
      <c r="H38" s="246">
        <v>9845550</v>
      </c>
      <c r="M38" s="193"/>
      <c r="N38" s="193"/>
      <c r="O38" s="193"/>
      <c r="S38" s="173"/>
      <c r="U38" s="193"/>
    </row>
    <row r="39" spans="1:24" ht="12.75" x14ac:dyDescent="0.2">
      <c r="A39" s="18">
        <v>30</v>
      </c>
      <c r="B39" s="17" t="s">
        <v>325</v>
      </c>
      <c r="C39" s="18" t="s">
        <v>46</v>
      </c>
      <c r="D39" s="243">
        <v>20</v>
      </c>
      <c r="E39" s="244">
        <v>30.852</v>
      </c>
      <c r="F39" s="246">
        <v>8.49</v>
      </c>
      <c r="G39" s="246">
        <v>26.193348</v>
      </c>
      <c r="H39" s="246">
        <v>261933480</v>
      </c>
      <c r="M39" s="193"/>
      <c r="N39" s="193"/>
      <c r="O39" s="193"/>
      <c r="S39" s="173"/>
      <c r="U39" s="193"/>
    </row>
    <row r="40" spans="1:24" ht="12.75" x14ac:dyDescent="0.2">
      <c r="A40" s="18">
        <v>31</v>
      </c>
      <c r="B40" s="17" t="s">
        <v>326</v>
      </c>
      <c r="C40" s="4" t="s">
        <v>46</v>
      </c>
      <c r="D40" s="247">
        <v>20</v>
      </c>
      <c r="E40" s="245">
        <v>31.391999999999999</v>
      </c>
      <c r="F40" s="246">
        <v>7.45</v>
      </c>
      <c r="G40" s="246">
        <v>23.387039999999999</v>
      </c>
      <c r="H40" s="246">
        <v>233870400</v>
      </c>
      <c r="M40" s="193"/>
      <c r="N40" s="193"/>
      <c r="O40" s="193"/>
      <c r="S40" s="173"/>
      <c r="U40" s="193"/>
    </row>
    <row r="41" spans="1:24" ht="12.75" x14ac:dyDescent="0.2">
      <c r="A41" s="18">
        <v>32</v>
      </c>
      <c r="B41" s="17" t="s">
        <v>48</v>
      </c>
      <c r="C41" s="18" t="s">
        <v>42</v>
      </c>
      <c r="D41" s="243">
        <v>10</v>
      </c>
      <c r="E41" s="245">
        <v>14.420946000000001</v>
      </c>
      <c r="F41" s="246">
        <v>8.74</v>
      </c>
      <c r="G41" s="246">
        <v>12.603906804000001</v>
      </c>
      <c r="H41" s="246">
        <v>126039068.04000001</v>
      </c>
      <c r="M41" s="193"/>
      <c r="N41" s="193"/>
      <c r="O41" s="193"/>
      <c r="S41" s="173"/>
      <c r="U41" s="193"/>
    </row>
    <row r="42" spans="1:24" s="177" customFormat="1" ht="12.75" x14ac:dyDescent="0.2">
      <c r="A42" s="220">
        <v>33</v>
      </c>
      <c r="B42" s="221" t="s">
        <v>49</v>
      </c>
      <c r="C42" s="220" t="s">
        <v>42</v>
      </c>
      <c r="D42" s="248">
        <v>10</v>
      </c>
      <c r="E42" s="245">
        <v>14.202000000000002</v>
      </c>
      <c r="F42" s="246">
        <v>8.65</v>
      </c>
      <c r="G42" s="246">
        <v>12.28473</v>
      </c>
      <c r="H42" s="246">
        <v>122847300</v>
      </c>
      <c r="I42" s="174"/>
      <c r="J42" s="174"/>
      <c r="K42" s="174"/>
      <c r="L42" s="174"/>
      <c r="M42" s="193"/>
      <c r="N42" s="193"/>
      <c r="O42" s="193"/>
      <c r="P42" s="194"/>
      <c r="Q42" s="194"/>
      <c r="R42" s="194"/>
      <c r="S42" s="173"/>
      <c r="T42" s="194"/>
      <c r="U42" s="193"/>
      <c r="V42" s="194"/>
      <c r="W42" s="194"/>
      <c r="X42" s="194"/>
    </row>
    <row r="43" spans="1:24" ht="12.75" x14ac:dyDescent="0.2">
      <c r="A43" s="18">
        <v>34</v>
      </c>
      <c r="B43" s="17" t="s">
        <v>50</v>
      </c>
      <c r="C43" s="18" t="s">
        <v>46</v>
      </c>
      <c r="D43" s="243">
        <v>20</v>
      </c>
      <c r="E43" s="245">
        <v>27.683999999999997</v>
      </c>
      <c r="F43" s="246">
        <v>8.6999999999999993</v>
      </c>
      <c r="G43" s="246">
        <v>24.085080000000001</v>
      </c>
      <c r="H43" s="246">
        <v>240850800</v>
      </c>
      <c r="M43" s="193"/>
      <c r="N43" s="193"/>
      <c r="O43" s="193"/>
      <c r="S43" s="173"/>
      <c r="U43" s="193"/>
    </row>
    <row r="44" spans="1:24" ht="12.75" x14ac:dyDescent="0.2">
      <c r="A44" s="18">
        <v>35</v>
      </c>
      <c r="B44" s="17" t="s">
        <v>51</v>
      </c>
      <c r="C44" s="18" t="s">
        <v>37</v>
      </c>
      <c r="D44" s="243">
        <v>4</v>
      </c>
      <c r="E44" s="245">
        <v>5.8284780000000005</v>
      </c>
      <c r="F44" s="246">
        <v>8.2899999999999991</v>
      </c>
      <c r="G44" s="246">
        <v>4.8318082619999991</v>
      </c>
      <c r="H44" s="246">
        <v>48318082.61999999</v>
      </c>
      <c r="M44" s="193"/>
      <c r="N44" s="193"/>
      <c r="O44" s="193"/>
      <c r="S44" s="173"/>
      <c r="U44" s="193"/>
    </row>
    <row r="45" spans="1:24" ht="12.75" x14ac:dyDescent="0.2">
      <c r="A45" s="18">
        <v>36</v>
      </c>
      <c r="B45" s="17" t="s">
        <v>52</v>
      </c>
      <c r="C45" s="18" t="s">
        <v>37</v>
      </c>
      <c r="D45" s="243">
        <v>4</v>
      </c>
      <c r="E45" s="245">
        <v>6.0531000000000006</v>
      </c>
      <c r="F45" s="246">
        <v>8.3000000000000007</v>
      </c>
      <c r="G45" s="246">
        <v>5.0240729999999996</v>
      </c>
      <c r="H45" s="246">
        <v>50240730</v>
      </c>
      <c r="M45" s="193"/>
      <c r="N45" s="193"/>
      <c r="O45" s="193"/>
      <c r="S45" s="173"/>
      <c r="U45" s="193"/>
    </row>
    <row r="46" spans="1:24" ht="12.75" x14ac:dyDescent="0.2">
      <c r="A46" s="18">
        <v>37</v>
      </c>
      <c r="B46" s="17" t="s">
        <v>53</v>
      </c>
      <c r="C46" s="18" t="s">
        <v>46</v>
      </c>
      <c r="D46" s="243">
        <v>20</v>
      </c>
      <c r="E46" s="245">
        <v>28.282139999999998</v>
      </c>
      <c r="F46" s="246">
        <v>8.33</v>
      </c>
      <c r="G46" s="246">
        <v>23.55902262</v>
      </c>
      <c r="H46" s="246">
        <v>235590226.20000002</v>
      </c>
      <c r="M46" s="193"/>
      <c r="N46" s="193"/>
      <c r="O46" s="193"/>
      <c r="S46" s="173"/>
      <c r="U46" s="193"/>
    </row>
    <row r="47" spans="1:24" ht="12.75" x14ac:dyDescent="0.2">
      <c r="A47" s="18">
        <v>38</v>
      </c>
      <c r="B47" s="17" t="s">
        <v>54</v>
      </c>
      <c r="C47" s="18" t="s">
        <v>42</v>
      </c>
      <c r="D47" s="243">
        <v>10</v>
      </c>
      <c r="E47" s="245">
        <v>14.279669999999999</v>
      </c>
      <c r="F47" s="246">
        <v>8.42</v>
      </c>
      <c r="G47" s="246">
        <v>12.023482139999997</v>
      </c>
      <c r="H47" s="246">
        <v>120234821.39999998</v>
      </c>
      <c r="M47" s="193"/>
      <c r="N47" s="193"/>
      <c r="O47" s="193"/>
      <c r="S47" s="173"/>
      <c r="U47" s="193"/>
    </row>
    <row r="48" spans="1:24" ht="12.75" x14ac:dyDescent="0.2">
      <c r="A48" s="18">
        <v>39</v>
      </c>
      <c r="B48" s="17" t="s">
        <v>55</v>
      </c>
      <c r="C48" s="18" t="s">
        <v>31</v>
      </c>
      <c r="D48" s="243">
        <v>2</v>
      </c>
      <c r="E48" s="245">
        <v>2.8513649999999995</v>
      </c>
      <c r="F48" s="246">
        <v>8.56</v>
      </c>
      <c r="G48" s="246">
        <v>2.4407684399999998</v>
      </c>
      <c r="H48" s="246">
        <v>24407684.399999999</v>
      </c>
      <c r="M48" s="193"/>
      <c r="N48" s="193"/>
      <c r="O48" s="193"/>
      <c r="S48" s="173"/>
      <c r="U48" s="193"/>
    </row>
    <row r="49" spans="1:24" ht="12.75" x14ac:dyDescent="0.2">
      <c r="A49" s="18">
        <v>40</v>
      </c>
      <c r="B49" s="17" t="s">
        <v>56</v>
      </c>
      <c r="C49" s="4" t="s">
        <v>37</v>
      </c>
      <c r="D49" s="247">
        <v>4</v>
      </c>
      <c r="E49" s="245">
        <v>5.4319649999999999</v>
      </c>
      <c r="F49" s="246">
        <v>7.7099999999999991</v>
      </c>
      <c r="G49" s="246">
        <v>4.188045015000001</v>
      </c>
      <c r="H49" s="246">
        <v>41880450.150000006</v>
      </c>
      <c r="M49" s="193"/>
      <c r="N49" s="193"/>
      <c r="O49" s="193"/>
      <c r="S49" s="173"/>
      <c r="U49" s="193"/>
    </row>
    <row r="50" spans="1:24" ht="12.75" x14ac:dyDescent="0.2">
      <c r="A50" s="18">
        <v>41</v>
      </c>
      <c r="B50" s="17" t="s">
        <v>57</v>
      </c>
      <c r="C50" s="18" t="s">
        <v>31</v>
      </c>
      <c r="D50" s="243">
        <v>2</v>
      </c>
      <c r="E50" s="245">
        <v>3.0696000000000003</v>
      </c>
      <c r="F50" s="246">
        <v>7.75</v>
      </c>
      <c r="G50" s="246">
        <v>2.3789400000000001</v>
      </c>
      <c r="H50" s="246">
        <v>23789400</v>
      </c>
      <c r="M50" s="193"/>
      <c r="N50" s="193"/>
      <c r="O50" s="193"/>
      <c r="S50" s="173"/>
      <c r="U50" s="193"/>
    </row>
    <row r="51" spans="1:24" s="177" customFormat="1" ht="12.75" x14ac:dyDescent="0.2">
      <c r="A51" s="220">
        <v>42</v>
      </c>
      <c r="B51" s="223" t="s">
        <v>58</v>
      </c>
      <c r="C51" s="224" t="s">
        <v>13</v>
      </c>
      <c r="D51" s="249">
        <v>1</v>
      </c>
      <c r="E51" s="245">
        <v>1.5594240000000001</v>
      </c>
      <c r="F51" s="246">
        <v>7.59</v>
      </c>
      <c r="G51" s="246">
        <v>1.1836028160000001</v>
      </c>
      <c r="H51" s="246">
        <v>11836028.16</v>
      </c>
      <c r="I51" s="174"/>
      <c r="J51" s="174"/>
      <c r="K51" s="174"/>
      <c r="L51" s="174"/>
      <c r="M51" s="193"/>
      <c r="N51" s="193"/>
      <c r="O51" s="193"/>
      <c r="P51" s="194"/>
      <c r="Q51" s="194"/>
      <c r="R51" s="194"/>
      <c r="S51" s="173"/>
      <c r="T51" s="194"/>
      <c r="U51" s="193"/>
      <c r="V51" s="194"/>
      <c r="W51" s="194"/>
      <c r="X51" s="194"/>
    </row>
    <row r="52" spans="1:24" ht="12.75" x14ac:dyDescent="0.2">
      <c r="A52" s="18">
        <v>43</v>
      </c>
      <c r="B52" s="17" t="s">
        <v>59</v>
      </c>
      <c r="C52" s="18" t="s">
        <v>13</v>
      </c>
      <c r="D52" s="243">
        <v>1</v>
      </c>
      <c r="E52" s="245">
        <v>1.52488</v>
      </c>
      <c r="F52" s="246">
        <v>8.4499999999999993</v>
      </c>
      <c r="G52" s="246">
        <v>1.2885236</v>
      </c>
      <c r="H52" s="246">
        <v>12885236</v>
      </c>
      <c r="M52" s="193"/>
      <c r="N52" s="193"/>
      <c r="O52" s="193"/>
      <c r="S52" s="173"/>
      <c r="U52" s="193"/>
    </row>
    <row r="53" spans="1:24" ht="12.75" x14ac:dyDescent="0.2">
      <c r="A53" s="18">
        <v>44</v>
      </c>
      <c r="B53" s="26" t="s">
        <v>60</v>
      </c>
      <c r="C53" s="4" t="s">
        <v>13</v>
      </c>
      <c r="D53" s="247">
        <v>1</v>
      </c>
      <c r="E53" s="245">
        <v>1.5133999999999999</v>
      </c>
      <c r="F53" s="246">
        <v>7.29</v>
      </c>
      <c r="G53" s="246">
        <v>1.1032686</v>
      </c>
      <c r="H53" s="246">
        <v>11032686</v>
      </c>
      <c r="M53" s="193"/>
      <c r="N53" s="193"/>
      <c r="O53" s="193"/>
      <c r="S53" s="173"/>
      <c r="U53" s="193"/>
    </row>
    <row r="54" spans="1:24" ht="12.75" x14ac:dyDescent="0.2">
      <c r="A54" s="18">
        <v>45</v>
      </c>
      <c r="B54" s="17" t="s">
        <v>61</v>
      </c>
      <c r="C54" s="18" t="s">
        <v>46</v>
      </c>
      <c r="D54" s="243">
        <v>20</v>
      </c>
      <c r="E54" s="245">
        <v>29.220852000000001</v>
      </c>
      <c r="F54" s="246">
        <v>7.99</v>
      </c>
      <c r="G54" s="246">
        <v>23.347460747999996</v>
      </c>
      <c r="H54" s="246">
        <v>233474607.47999996</v>
      </c>
      <c r="I54" s="178"/>
      <c r="M54" s="193"/>
      <c r="N54" s="193"/>
      <c r="O54" s="193"/>
      <c r="S54" s="173"/>
      <c r="U54" s="193"/>
    </row>
    <row r="55" spans="1:24" ht="12.75" x14ac:dyDescent="0.2">
      <c r="A55" s="18">
        <v>46</v>
      </c>
      <c r="B55" s="26" t="s">
        <v>62</v>
      </c>
      <c r="C55" s="4" t="s">
        <v>40</v>
      </c>
      <c r="D55" s="247">
        <v>24</v>
      </c>
      <c r="E55" s="245">
        <v>35.809890000000003</v>
      </c>
      <c r="F55" s="246">
        <v>6.8800000000000008</v>
      </c>
      <c r="G55" s="246">
        <v>24.637204319999995</v>
      </c>
      <c r="H55" s="246">
        <v>246372043.19999996</v>
      </c>
      <c r="M55" s="193"/>
      <c r="N55" s="193"/>
      <c r="O55" s="193"/>
      <c r="S55" s="173"/>
      <c r="U55" s="193"/>
    </row>
    <row r="56" spans="1:24" ht="12.75" x14ac:dyDescent="0.2">
      <c r="A56" s="18">
        <v>47</v>
      </c>
      <c r="B56" s="17" t="s">
        <v>63</v>
      </c>
      <c r="C56" s="18" t="s">
        <v>31</v>
      </c>
      <c r="D56" s="243">
        <v>2</v>
      </c>
      <c r="E56" s="245">
        <v>2.7703002000000003</v>
      </c>
      <c r="F56" s="246">
        <v>8.4499999999999993</v>
      </c>
      <c r="G56" s="246">
        <v>2.3409036690000002</v>
      </c>
      <c r="H56" s="246">
        <v>23409036.690000001</v>
      </c>
      <c r="M56" s="193"/>
      <c r="N56" s="193"/>
      <c r="O56" s="193"/>
      <c r="S56" s="173"/>
      <c r="U56" s="193"/>
    </row>
    <row r="57" spans="1:24" ht="12.75" x14ac:dyDescent="0.2">
      <c r="A57" s="18">
        <v>48</v>
      </c>
      <c r="B57" s="17" t="s">
        <v>64</v>
      </c>
      <c r="C57" s="18" t="s">
        <v>13</v>
      </c>
      <c r="D57" s="243">
        <v>1</v>
      </c>
      <c r="E57" s="245">
        <v>1.38</v>
      </c>
      <c r="F57" s="246">
        <v>8.48</v>
      </c>
      <c r="G57" s="246">
        <v>1.1702399999999999</v>
      </c>
      <c r="H57" s="246">
        <v>11702400</v>
      </c>
      <c r="M57" s="193"/>
      <c r="N57" s="193"/>
      <c r="O57" s="193"/>
      <c r="S57" s="173"/>
      <c r="U57" s="193"/>
    </row>
    <row r="58" spans="1:24" ht="12.75" x14ac:dyDescent="0.2">
      <c r="A58" s="18">
        <v>49</v>
      </c>
      <c r="B58" s="17" t="s">
        <v>65</v>
      </c>
      <c r="C58" s="18" t="s">
        <v>31</v>
      </c>
      <c r="D58" s="243">
        <v>2</v>
      </c>
      <c r="E58" s="245">
        <v>2.9595000000000002</v>
      </c>
      <c r="F58" s="246">
        <v>8.41</v>
      </c>
      <c r="G58" s="246">
        <v>2.4889394999999999</v>
      </c>
      <c r="H58" s="246">
        <v>24889395</v>
      </c>
      <c r="I58" s="178"/>
      <c r="M58" s="193"/>
      <c r="N58" s="193"/>
      <c r="O58" s="193"/>
      <c r="S58" s="173"/>
      <c r="U58" s="193"/>
    </row>
    <row r="59" spans="1:24" ht="12.75" x14ac:dyDescent="0.2">
      <c r="A59" s="18">
        <v>50</v>
      </c>
      <c r="B59" s="17" t="s">
        <v>66</v>
      </c>
      <c r="C59" s="18" t="s">
        <v>37</v>
      </c>
      <c r="D59" s="243">
        <v>4</v>
      </c>
      <c r="E59" s="245">
        <v>5.8532999999999999</v>
      </c>
      <c r="F59" s="246">
        <v>7.85</v>
      </c>
      <c r="G59" s="246">
        <v>4.5948405000000001</v>
      </c>
      <c r="H59" s="246">
        <v>45948405</v>
      </c>
      <c r="M59" s="193"/>
      <c r="N59" s="193"/>
      <c r="O59" s="193"/>
      <c r="S59" s="173"/>
      <c r="U59" s="193"/>
    </row>
    <row r="60" spans="1:24" ht="12.75" x14ac:dyDescent="0.2">
      <c r="A60" s="18">
        <v>51</v>
      </c>
      <c r="B60" s="17" t="s">
        <v>67</v>
      </c>
      <c r="C60" s="18" t="s">
        <v>31</v>
      </c>
      <c r="D60" s="243">
        <v>2</v>
      </c>
      <c r="E60" s="245">
        <v>2.5599999999999996</v>
      </c>
      <c r="F60" s="246">
        <v>8.5500000000000007</v>
      </c>
      <c r="G60" s="246">
        <v>2.1888000000000001</v>
      </c>
      <c r="H60" s="246">
        <v>21888000</v>
      </c>
      <c r="M60" s="193"/>
      <c r="N60" s="193"/>
      <c r="O60" s="193"/>
      <c r="S60" s="173"/>
      <c r="U60" s="193"/>
    </row>
    <row r="61" spans="1:24" ht="12.75" x14ac:dyDescent="0.2">
      <c r="A61" s="18">
        <v>52</v>
      </c>
      <c r="B61" s="17" t="s">
        <v>68</v>
      </c>
      <c r="C61" s="18" t="s">
        <v>13</v>
      </c>
      <c r="D61" s="243">
        <v>1</v>
      </c>
      <c r="E61" s="245">
        <v>1.33545</v>
      </c>
      <c r="F61" s="246">
        <v>7.68</v>
      </c>
      <c r="G61" s="246">
        <v>0.96407039999999999</v>
      </c>
      <c r="H61" s="246">
        <v>9640704</v>
      </c>
      <c r="M61" s="193"/>
      <c r="N61" s="193"/>
      <c r="O61" s="193"/>
      <c r="S61" s="173"/>
      <c r="U61" s="193"/>
    </row>
    <row r="62" spans="1:24" ht="12.75" x14ac:dyDescent="0.2">
      <c r="A62" s="18">
        <v>53</v>
      </c>
      <c r="B62" s="17" t="s">
        <v>69</v>
      </c>
      <c r="C62" s="4" t="s">
        <v>37</v>
      </c>
      <c r="D62" s="247">
        <v>4</v>
      </c>
      <c r="E62" s="245">
        <v>5.1120000000000001</v>
      </c>
      <c r="F62" s="246">
        <v>7.29</v>
      </c>
      <c r="G62" s="246">
        <v>3.7222740000000001</v>
      </c>
      <c r="H62" s="246">
        <v>37222740</v>
      </c>
      <c r="M62" s="193"/>
      <c r="N62" s="193"/>
      <c r="O62" s="193"/>
      <c r="S62" s="173"/>
      <c r="U62" s="193"/>
    </row>
    <row r="63" spans="1:24" ht="12.75" x14ac:dyDescent="0.2">
      <c r="A63" s="18">
        <v>54</v>
      </c>
      <c r="B63" s="17" t="s">
        <v>70</v>
      </c>
      <c r="C63" s="4" t="s">
        <v>37</v>
      </c>
      <c r="D63" s="247">
        <v>4</v>
      </c>
      <c r="E63" s="245">
        <v>5.9130000000000003</v>
      </c>
      <c r="F63" s="246">
        <v>8.59</v>
      </c>
      <c r="G63" s="246">
        <v>5.0792669999999998</v>
      </c>
      <c r="H63" s="246">
        <v>50792670</v>
      </c>
      <c r="M63" s="193"/>
      <c r="N63" s="193"/>
      <c r="O63" s="193"/>
      <c r="S63" s="173"/>
      <c r="U63" s="193"/>
    </row>
    <row r="64" spans="1:24" ht="12.75" x14ac:dyDescent="0.2">
      <c r="A64" s="18">
        <v>55</v>
      </c>
      <c r="B64" s="17" t="s">
        <v>71</v>
      </c>
      <c r="C64" s="4" t="s">
        <v>13</v>
      </c>
      <c r="D64" s="247">
        <v>1</v>
      </c>
      <c r="E64" s="245">
        <v>1.5219</v>
      </c>
      <c r="F64" s="246">
        <v>7.63</v>
      </c>
      <c r="G64" s="246">
        <v>1.1612096999999999</v>
      </c>
      <c r="H64" s="246">
        <v>11612097</v>
      </c>
      <c r="M64" s="193"/>
      <c r="N64" s="193"/>
      <c r="O64" s="193"/>
      <c r="S64" s="173"/>
      <c r="U64" s="193"/>
    </row>
    <row r="65" spans="1:24" ht="12.75" x14ac:dyDescent="0.2">
      <c r="A65" s="18">
        <v>56</v>
      </c>
      <c r="B65" s="17" t="s">
        <v>72</v>
      </c>
      <c r="C65" s="4" t="s">
        <v>13</v>
      </c>
      <c r="D65" s="247">
        <v>1</v>
      </c>
      <c r="E65" s="245">
        <v>1.5089999999999999</v>
      </c>
      <c r="F65" s="246">
        <v>7.48</v>
      </c>
      <c r="G65" s="246">
        <v>1.1287320000000001</v>
      </c>
      <c r="H65" s="246">
        <v>11287320</v>
      </c>
      <c r="M65" s="193"/>
      <c r="N65" s="193"/>
      <c r="O65" s="193"/>
      <c r="S65" s="173"/>
      <c r="U65" s="193"/>
    </row>
    <row r="66" spans="1:24" ht="12.75" x14ac:dyDescent="0.2">
      <c r="A66" s="18">
        <v>57</v>
      </c>
      <c r="B66" s="17" t="s">
        <v>73</v>
      </c>
      <c r="C66" s="4" t="s">
        <v>74</v>
      </c>
      <c r="D66" s="247">
        <v>3</v>
      </c>
      <c r="E66" s="245">
        <v>4.410126</v>
      </c>
      <c r="F66" s="246">
        <v>7.39</v>
      </c>
      <c r="G66" s="246">
        <v>3.2590831140000005</v>
      </c>
      <c r="H66" s="246">
        <v>32590831.140000004</v>
      </c>
      <c r="M66" s="193"/>
      <c r="N66" s="193"/>
      <c r="O66" s="193"/>
      <c r="S66" s="173"/>
      <c r="U66" s="193"/>
    </row>
    <row r="67" spans="1:24" ht="12.75" x14ac:dyDescent="0.2">
      <c r="A67" s="18">
        <v>58</v>
      </c>
      <c r="B67" s="17" t="s">
        <v>75</v>
      </c>
      <c r="C67" s="4" t="s">
        <v>31</v>
      </c>
      <c r="D67" s="247">
        <v>2</v>
      </c>
      <c r="E67" s="245">
        <v>2.9473627500000004</v>
      </c>
      <c r="F67" s="246">
        <v>7.4</v>
      </c>
      <c r="G67" s="246">
        <v>2.1810482499999999</v>
      </c>
      <c r="H67" s="246">
        <v>21810482.5</v>
      </c>
      <c r="M67" s="193"/>
      <c r="N67" s="193"/>
      <c r="O67" s="193"/>
      <c r="S67" s="173"/>
      <c r="U67" s="193"/>
    </row>
    <row r="68" spans="1:24" ht="12.75" x14ac:dyDescent="0.2">
      <c r="A68" s="18">
        <v>59</v>
      </c>
      <c r="B68" s="17" t="s">
        <v>76</v>
      </c>
      <c r="C68" s="4" t="s">
        <v>40</v>
      </c>
      <c r="D68" s="247">
        <v>24</v>
      </c>
      <c r="E68" s="245">
        <v>35.814399999999999</v>
      </c>
      <c r="F68" s="246">
        <v>7.16</v>
      </c>
      <c r="G68" s="246">
        <v>25.643110400000001</v>
      </c>
      <c r="H68" s="246">
        <v>256431104</v>
      </c>
      <c r="M68" s="193"/>
      <c r="N68" s="193"/>
      <c r="O68" s="193"/>
      <c r="S68" s="173"/>
      <c r="U68" s="193"/>
    </row>
    <row r="69" spans="1:24" ht="12.75" x14ac:dyDescent="0.2">
      <c r="A69" s="18">
        <v>60</v>
      </c>
      <c r="B69" s="17" t="s">
        <v>77</v>
      </c>
      <c r="C69" s="4" t="s">
        <v>78</v>
      </c>
      <c r="D69" s="247">
        <v>25</v>
      </c>
      <c r="E69" s="245">
        <v>36.142000000000003</v>
      </c>
      <c r="F69" s="246">
        <v>7.06</v>
      </c>
      <c r="G69" s="246">
        <v>25.516252000000001</v>
      </c>
      <c r="H69" s="246">
        <v>255162520</v>
      </c>
      <c r="M69" s="193"/>
      <c r="N69" s="193"/>
      <c r="O69" s="193"/>
      <c r="S69" s="173"/>
      <c r="U69" s="193"/>
    </row>
    <row r="70" spans="1:24" ht="12.75" x14ac:dyDescent="0.2">
      <c r="A70" s="18">
        <v>61</v>
      </c>
      <c r="B70" s="17" t="s">
        <v>79</v>
      </c>
      <c r="C70" s="4" t="s">
        <v>78</v>
      </c>
      <c r="D70" s="247">
        <v>25</v>
      </c>
      <c r="E70" s="245">
        <v>37.689099999999996</v>
      </c>
      <c r="F70" s="246">
        <v>7.06</v>
      </c>
      <c r="G70" s="246">
        <v>26.6085046</v>
      </c>
      <c r="H70" s="246">
        <v>266085046</v>
      </c>
      <c r="M70" s="193"/>
      <c r="N70" s="193"/>
      <c r="O70" s="193"/>
      <c r="S70" s="173"/>
      <c r="U70" s="193"/>
    </row>
    <row r="71" spans="1:24" ht="12.75" x14ac:dyDescent="0.2">
      <c r="A71" s="18">
        <v>62</v>
      </c>
      <c r="B71" s="26" t="s">
        <v>80</v>
      </c>
      <c r="C71" s="4" t="s">
        <v>34</v>
      </c>
      <c r="D71" s="247">
        <v>15</v>
      </c>
      <c r="E71" s="245">
        <v>21.704399999999996</v>
      </c>
      <c r="F71" s="246">
        <v>7.57</v>
      </c>
      <c r="G71" s="246">
        <v>16.4302308</v>
      </c>
      <c r="H71" s="246">
        <v>164302308</v>
      </c>
      <c r="M71" s="193"/>
      <c r="N71" s="193"/>
      <c r="O71" s="193"/>
      <c r="S71" s="173"/>
      <c r="U71" s="193"/>
    </row>
    <row r="72" spans="1:24" ht="12.75" x14ac:dyDescent="0.2">
      <c r="A72" s="18">
        <v>63</v>
      </c>
      <c r="B72" s="26" t="s">
        <v>81</v>
      </c>
      <c r="C72" s="4" t="s">
        <v>34</v>
      </c>
      <c r="D72" s="247">
        <v>15</v>
      </c>
      <c r="E72" s="245">
        <v>21.942</v>
      </c>
      <c r="F72" s="246">
        <v>7.57</v>
      </c>
      <c r="G72" s="246">
        <v>16.610094</v>
      </c>
      <c r="H72" s="246">
        <v>166100940</v>
      </c>
      <c r="M72" s="193"/>
      <c r="N72" s="193"/>
      <c r="O72" s="193"/>
      <c r="S72" s="173"/>
      <c r="U72" s="193"/>
    </row>
    <row r="73" spans="1:24" ht="12.75" x14ac:dyDescent="0.2">
      <c r="A73" s="18">
        <v>64</v>
      </c>
      <c r="B73" s="26" t="s">
        <v>82</v>
      </c>
      <c r="C73" s="4" t="s">
        <v>13</v>
      </c>
      <c r="D73" s="247">
        <v>1</v>
      </c>
      <c r="E73" s="245">
        <v>1.5402000000000002</v>
      </c>
      <c r="F73" s="246">
        <v>7.29</v>
      </c>
      <c r="G73" s="246">
        <v>1.1228058000000001</v>
      </c>
      <c r="H73" s="246">
        <v>11228058</v>
      </c>
      <c r="M73" s="193"/>
      <c r="N73" s="193"/>
      <c r="O73" s="193"/>
      <c r="S73" s="173"/>
      <c r="U73" s="193"/>
    </row>
    <row r="74" spans="1:24" s="177" customFormat="1" ht="12.75" x14ac:dyDescent="0.2">
      <c r="A74" s="220">
        <v>65</v>
      </c>
      <c r="B74" s="223" t="s">
        <v>83</v>
      </c>
      <c r="C74" s="224" t="s">
        <v>13</v>
      </c>
      <c r="D74" s="249">
        <v>1</v>
      </c>
      <c r="E74" s="245">
        <v>1.5935999999999999</v>
      </c>
      <c r="F74" s="246">
        <v>7.37</v>
      </c>
      <c r="G74" s="246">
        <v>1.1744832000000001</v>
      </c>
      <c r="H74" s="246">
        <v>11744832</v>
      </c>
      <c r="I74" s="174"/>
      <c r="J74" s="174"/>
      <c r="K74" s="174"/>
      <c r="L74" s="174"/>
      <c r="M74" s="193"/>
      <c r="N74" s="193"/>
      <c r="O74" s="193"/>
      <c r="P74" s="194"/>
      <c r="Q74" s="194"/>
      <c r="R74" s="194"/>
      <c r="S74" s="173"/>
      <c r="T74" s="194"/>
      <c r="U74" s="193"/>
      <c r="V74" s="194"/>
      <c r="W74" s="194"/>
      <c r="X74" s="194"/>
    </row>
    <row r="75" spans="1:24" ht="12.75" x14ac:dyDescent="0.2">
      <c r="A75" s="18">
        <v>66</v>
      </c>
      <c r="B75" s="26" t="s">
        <v>84</v>
      </c>
      <c r="C75" s="4" t="s">
        <v>34</v>
      </c>
      <c r="D75" s="247">
        <v>15</v>
      </c>
      <c r="E75" s="245">
        <v>21.869999999999997</v>
      </c>
      <c r="F75" s="246">
        <v>6.88</v>
      </c>
      <c r="G75" s="246">
        <v>15.046559999999999</v>
      </c>
      <c r="H75" s="246">
        <v>150465600</v>
      </c>
      <c r="M75" s="193"/>
      <c r="N75" s="193"/>
      <c r="O75" s="193"/>
      <c r="S75" s="173"/>
      <c r="U75" s="193"/>
    </row>
    <row r="76" spans="1:24" ht="12.75" x14ac:dyDescent="0.2">
      <c r="A76" s="18">
        <v>67</v>
      </c>
      <c r="B76" s="26" t="s">
        <v>85</v>
      </c>
      <c r="C76" s="4" t="s">
        <v>34</v>
      </c>
      <c r="D76" s="247">
        <v>15</v>
      </c>
      <c r="E76" s="245">
        <v>21.770999999999997</v>
      </c>
      <c r="F76" s="246">
        <v>6.88</v>
      </c>
      <c r="G76" s="246">
        <v>14.978448</v>
      </c>
      <c r="H76" s="246">
        <v>149784480</v>
      </c>
      <c r="I76" s="178"/>
      <c r="M76" s="193"/>
      <c r="N76" s="193"/>
      <c r="O76" s="193"/>
      <c r="S76" s="173"/>
      <c r="U76" s="193"/>
    </row>
    <row r="77" spans="1:24" ht="12.75" x14ac:dyDescent="0.2">
      <c r="A77" s="18">
        <v>68</v>
      </c>
      <c r="B77" s="26" t="s">
        <v>86</v>
      </c>
      <c r="C77" s="4" t="s">
        <v>74</v>
      </c>
      <c r="D77" s="247">
        <v>3</v>
      </c>
      <c r="E77" s="244">
        <v>4.1820000000000004</v>
      </c>
      <c r="F77" s="246">
        <v>7.72</v>
      </c>
      <c r="G77" s="246">
        <v>3.228504</v>
      </c>
      <c r="H77" s="246">
        <v>32285040</v>
      </c>
      <c r="M77" s="193"/>
      <c r="N77" s="193"/>
      <c r="O77" s="193"/>
      <c r="S77" s="173"/>
      <c r="U77" s="193"/>
    </row>
    <row r="78" spans="1:24" ht="12.75" x14ac:dyDescent="0.2">
      <c r="A78" s="18">
        <v>69</v>
      </c>
      <c r="B78" s="26" t="s">
        <v>87</v>
      </c>
      <c r="C78" s="18" t="s">
        <v>78</v>
      </c>
      <c r="D78" s="247">
        <v>25</v>
      </c>
      <c r="E78" s="245">
        <v>35.862450000000003</v>
      </c>
      <c r="F78" s="246">
        <v>6.8800000000000008</v>
      </c>
      <c r="G78" s="246">
        <v>24.6733656</v>
      </c>
      <c r="H78" s="246">
        <v>246733656</v>
      </c>
      <c r="M78" s="193"/>
      <c r="N78" s="193"/>
      <c r="O78" s="193"/>
      <c r="S78" s="173"/>
      <c r="U78" s="193"/>
    </row>
    <row r="79" spans="1:24" s="177" customFormat="1" ht="12.75" x14ac:dyDescent="0.2">
      <c r="A79" s="220">
        <v>70</v>
      </c>
      <c r="B79" s="223" t="s">
        <v>88</v>
      </c>
      <c r="C79" s="224" t="s">
        <v>89</v>
      </c>
      <c r="D79" s="249">
        <v>50</v>
      </c>
      <c r="E79" s="245">
        <v>89.399924279999993</v>
      </c>
      <c r="F79" s="246">
        <v>5.8</v>
      </c>
      <c r="G79" s="246">
        <v>51.851956082400008</v>
      </c>
      <c r="H79" s="246">
        <v>518519560.82400006</v>
      </c>
      <c r="I79" s="178"/>
      <c r="J79" s="174"/>
      <c r="K79" s="174"/>
      <c r="L79" s="174"/>
      <c r="M79" s="193"/>
      <c r="N79" s="193"/>
      <c r="O79" s="193"/>
      <c r="P79" s="194"/>
      <c r="Q79" s="194"/>
      <c r="R79" s="194"/>
      <c r="S79" s="173"/>
      <c r="T79" s="194"/>
      <c r="U79" s="193"/>
      <c r="V79" s="194"/>
      <c r="W79" s="194"/>
      <c r="X79" s="194"/>
    </row>
    <row r="80" spans="1:24" ht="12.75" x14ac:dyDescent="0.2">
      <c r="A80" s="18">
        <v>71</v>
      </c>
      <c r="B80" s="26" t="s">
        <v>90</v>
      </c>
      <c r="C80" s="4" t="s">
        <v>89</v>
      </c>
      <c r="D80" s="247">
        <v>50</v>
      </c>
      <c r="E80" s="245">
        <v>90.313801920000003</v>
      </c>
      <c r="F80" s="246">
        <v>5.95</v>
      </c>
      <c r="G80" s="246">
        <v>53.736712142400002</v>
      </c>
      <c r="H80" s="246">
        <v>537367121.42400002</v>
      </c>
      <c r="I80" s="178"/>
      <c r="M80" s="193"/>
      <c r="N80" s="193"/>
      <c r="O80" s="193"/>
      <c r="S80" s="173"/>
      <c r="U80" s="193"/>
    </row>
    <row r="81" spans="1:24" ht="12.75" x14ac:dyDescent="0.2">
      <c r="A81" s="18">
        <v>72</v>
      </c>
      <c r="B81" s="26" t="s">
        <v>91</v>
      </c>
      <c r="C81" s="4" t="s">
        <v>78</v>
      </c>
      <c r="D81" s="247">
        <v>25</v>
      </c>
      <c r="E81" s="245">
        <v>36.840499999999999</v>
      </c>
      <c r="F81" s="246">
        <v>5.98</v>
      </c>
      <c r="G81" s="246">
        <v>22.030619000000002</v>
      </c>
      <c r="H81" s="246">
        <v>220306190</v>
      </c>
      <c r="M81" s="193"/>
      <c r="N81" s="193"/>
      <c r="O81" s="193"/>
      <c r="S81" s="173"/>
      <c r="U81" s="193"/>
    </row>
    <row r="82" spans="1:24" s="177" customFormat="1" ht="12.75" x14ac:dyDescent="0.2">
      <c r="A82" s="220">
        <v>73</v>
      </c>
      <c r="B82" s="223" t="s">
        <v>92</v>
      </c>
      <c r="C82" s="224" t="s">
        <v>78</v>
      </c>
      <c r="D82" s="249">
        <v>25</v>
      </c>
      <c r="E82" s="245">
        <v>37.287199999999999</v>
      </c>
      <c r="F82" s="246">
        <v>5.98</v>
      </c>
      <c r="G82" s="246">
        <v>22.297745599999999</v>
      </c>
      <c r="H82" s="246">
        <v>222977456</v>
      </c>
      <c r="I82" s="174"/>
      <c r="J82" s="174"/>
      <c r="K82" s="174"/>
      <c r="L82" s="174"/>
      <c r="M82" s="193"/>
      <c r="N82" s="193"/>
      <c r="O82" s="193"/>
      <c r="P82" s="194"/>
      <c r="Q82" s="194"/>
      <c r="R82" s="194"/>
      <c r="S82" s="173"/>
      <c r="T82" s="194"/>
      <c r="U82" s="193"/>
      <c r="V82" s="194"/>
      <c r="W82" s="194"/>
      <c r="X82" s="194"/>
    </row>
    <row r="83" spans="1:24" ht="12.75" x14ac:dyDescent="0.2">
      <c r="A83" s="18">
        <v>74</v>
      </c>
      <c r="B83" s="26" t="s">
        <v>93</v>
      </c>
      <c r="C83" s="4" t="s">
        <v>74</v>
      </c>
      <c r="D83" s="247">
        <v>3</v>
      </c>
      <c r="E83" s="245">
        <v>3.9498150000000001</v>
      </c>
      <c r="F83" s="246">
        <v>5.92</v>
      </c>
      <c r="G83" s="246">
        <v>2.3382904799999995</v>
      </c>
      <c r="H83" s="246">
        <v>23382904.799999997</v>
      </c>
      <c r="I83" s="178"/>
      <c r="M83" s="193"/>
      <c r="N83" s="193"/>
      <c r="O83" s="193"/>
      <c r="S83" s="173"/>
      <c r="U83" s="193"/>
    </row>
    <row r="84" spans="1:24" ht="12.75" x14ac:dyDescent="0.2">
      <c r="A84" s="18">
        <v>75</v>
      </c>
      <c r="B84" s="26" t="s">
        <v>94</v>
      </c>
      <c r="C84" s="4" t="s">
        <v>13</v>
      </c>
      <c r="D84" s="247">
        <v>1</v>
      </c>
      <c r="E84" s="245">
        <v>1.3811999999999998</v>
      </c>
      <c r="F84" s="246">
        <v>5.09</v>
      </c>
      <c r="G84" s="246">
        <v>0.7047464</v>
      </c>
      <c r="H84" s="246">
        <v>7047464</v>
      </c>
      <c r="M84" s="193"/>
      <c r="N84" s="193"/>
      <c r="O84" s="193"/>
      <c r="S84" s="173"/>
      <c r="U84" s="193"/>
    </row>
    <row r="85" spans="1:24" ht="12.75" x14ac:dyDescent="0.2">
      <c r="A85" s="18">
        <v>76</v>
      </c>
      <c r="B85" s="26" t="s">
        <v>95</v>
      </c>
      <c r="C85" s="4" t="s">
        <v>96</v>
      </c>
      <c r="D85" s="247">
        <v>10</v>
      </c>
      <c r="E85" s="245">
        <v>16.230509999999999</v>
      </c>
      <c r="F85" s="246">
        <v>5.64</v>
      </c>
      <c r="G85" s="246">
        <v>9.1540076400000014</v>
      </c>
      <c r="H85" s="246">
        <v>91540076.400000006</v>
      </c>
      <c r="M85" s="193"/>
      <c r="N85" s="193"/>
      <c r="O85" s="193"/>
      <c r="S85" s="173"/>
      <c r="U85" s="193"/>
    </row>
    <row r="86" spans="1:24" ht="12.75" x14ac:dyDescent="0.2">
      <c r="A86" s="18">
        <v>77</v>
      </c>
      <c r="B86" s="26" t="s">
        <v>97</v>
      </c>
      <c r="C86" s="4" t="s">
        <v>78</v>
      </c>
      <c r="D86" s="247">
        <v>25</v>
      </c>
      <c r="E86" s="245">
        <v>37.485406249999997</v>
      </c>
      <c r="F86" s="246">
        <v>5.62</v>
      </c>
      <c r="G86" s="246">
        <v>21.066798368699999</v>
      </c>
      <c r="H86" s="246">
        <v>210667983.68699998</v>
      </c>
      <c r="I86" s="178"/>
      <c r="M86" s="193"/>
      <c r="N86" s="193"/>
      <c r="O86" s="193"/>
      <c r="S86" s="173"/>
      <c r="U86" s="193"/>
    </row>
    <row r="87" spans="1:24" ht="12.75" x14ac:dyDescent="0.2">
      <c r="A87" s="18">
        <v>78</v>
      </c>
      <c r="B87" s="26" t="s">
        <v>99</v>
      </c>
      <c r="C87" s="4" t="s">
        <v>78</v>
      </c>
      <c r="D87" s="247">
        <v>25</v>
      </c>
      <c r="E87" s="245">
        <v>38.021444999999993</v>
      </c>
      <c r="F87" s="246">
        <v>5.64</v>
      </c>
      <c r="G87" s="246">
        <v>21.444094980000003</v>
      </c>
      <c r="H87" s="246">
        <v>214440949.80000001</v>
      </c>
      <c r="M87" s="193"/>
      <c r="N87" s="193"/>
      <c r="O87" s="193"/>
      <c r="S87" s="173"/>
      <c r="U87" s="193"/>
    </row>
    <row r="88" spans="1:24" ht="12.75" x14ac:dyDescent="0.2">
      <c r="A88" s="18">
        <v>79</v>
      </c>
      <c r="B88" s="26" t="s">
        <v>101</v>
      </c>
      <c r="C88" s="4" t="s">
        <v>78</v>
      </c>
      <c r="D88" s="247">
        <v>25</v>
      </c>
      <c r="E88" s="244">
        <v>37.393184999999995</v>
      </c>
      <c r="F88" s="246">
        <v>5.63</v>
      </c>
      <c r="G88" s="246">
        <v>21.240163065000001</v>
      </c>
      <c r="H88" s="246">
        <v>212401630.65000001</v>
      </c>
      <c r="M88" s="193"/>
      <c r="N88" s="193"/>
      <c r="O88" s="193"/>
      <c r="S88" s="173"/>
      <c r="U88" s="193"/>
    </row>
    <row r="89" spans="1:24" ht="12.75" x14ac:dyDescent="0.2">
      <c r="A89" s="18">
        <v>80</v>
      </c>
      <c r="B89" s="26" t="s">
        <v>102</v>
      </c>
      <c r="C89" s="4" t="s">
        <v>78</v>
      </c>
      <c r="D89" s="247">
        <v>25</v>
      </c>
      <c r="E89" s="244">
        <v>37.726754999999997</v>
      </c>
      <c r="F89" s="246">
        <v>5.63</v>
      </c>
      <c r="G89" s="246">
        <v>21.052363155000005</v>
      </c>
      <c r="H89" s="246">
        <v>210523631.55000004</v>
      </c>
      <c r="M89" s="193"/>
      <c r="N89" s="193"/>
      <c r="O89" s="193"/>
      <c r="S89" s="173"/>
      <c r="U89" s="193"/>
    </row>
    <row r="90" spans="1:24" ht="12.75" x14ac:dyDescent="0.2">
      <c r="A90" s="18">
        <v>81</v>
      </c>
      <c r="B90" s="26" t="s">
        <v>103</v>
      </c>
      <c r="C90" s="4" t="s">
        <v>78</v>
      </c>
      <c r="D90" s="247">
        <v>25</v>
      </c>
      <c r="E90" s="245">
        <v>37.730503499999998</v>
      </c>
      <c r="F90" s="246">
        <v>5.62</v>
      </c>
      <c r="G90" s="246">
        <v>21.204542967000002</v>
      </c>
      <c r="H90" s="246">
        <v>212045429.67000002</v>
      </c>
      <c r="M90" s="193"/>
      <c r="N90" s="193"/>
      <c r="O90" s="193"/>
      <c r="S90" s="173"/>
      <c r="U90" s="187"/>
    </row>
    <row r="91" spans="1:24" ht="12.75" x14ac:dyDescent="0.2">
      <c r="A91" s="18">
        <v>82</v>
      </c>
      <c r="B91" s="26" t="s">
        <v>104</v>
      </c>
      <c r="C91" s="4" t="s">
        <v>34</v>
      </c>
      <c r="D91" s="247">
        <v>15</v>
      </c>
      <c r="E91" s="245">
        <v>22.502790000000001</v>
      </c>
      <c r="F91" s="246">
        <v>5.64</v>
      </c>
      <c r="G91" s="246">
        <v>12.69157356</v>
      </c>
      <c r="H91" s="246">
        <v>126915735.59999999</v>
      </c>
      <c r="M91" s="193"/>
      <c r="N91" s="193"/>
      <c r="O91" s="193"/>
      <c r="S91" s="173"/>
      <c r="U91" s="193"/>
    </row>
    <row r="92" spans="1:24" ht="12.75" x14ac:dyDescent="0.2">
      <c r="A92" s="18">
        <v>83</v>
      </c>
      <c r="B92" s="26" t="s">
        <v>106</v>
      </c>
      <c r="C92" s="4" t="s">
        <v>327</v>
      </c>
      <c r="D92" s="247">
        <v>2.5</v>
      </c>
      <c r="E92" s="245">
        <v>3.0546442200000001</v>
      </c>
      <c r="F92" s="246">
        <v>7.03</v>
      </c>
      <c r="G92" s="246">
        <v>2.14741488666</v>
      </c>
      <c r="H92" s="246">
        <v>21474148.866599999</v>
      </c>
      <c r="I92" s="179"/>
      <c r="M92" s="193"/>
      <c r="N92" s="193"/>
      <c r="O92" s="193"/>
      <c r="S92" s="173"/>
      <c r="U92" s="193"/>
    </row>
    <row r="93" spans="1:24" ht="12.75" x14ac:dyDescent="0.2">
      <c r="A93" s="18">
        <v>84</v>
      </c>
      <c r="B93" s="26" t="s">
        <v>108</v>
      </c>
      <c r="C93" s="4" t="s">
        <v>327</v>
      </c>
      <c r="D93" s="247">
        <v>2.5</v>
      </c>
      <c r="E93" s="245">
        <v>3.4029000000000003</v>
      </c>
      <c r="F93" s="246">
        <v>7.01</v>
      </c>
      <c r="G93" s="246">
        <v>2.3854329000000001</v>
      </c>
      <c r="H93" s="246">
        <v>23854329</v>
      </c>
      <c r="I93" s="178"/>
      <c r="M93" s="193"/>
      <c r="N93" s="193"/>
      <c r="O93" s="193"/>
      <c r="S93" s="173"/>
      <c r="U93" s="193"/>
    </row>
    <row r="94" spans="1:24" ht="12.75" x14ac:dyDescent="0.2">
      <c r="A94" s="18">
        <v>85</v>
      </c>
      <c r="B94" s="26" t="s">
        <v>109</v>
      </c>
      <c r="C94" s="4" t="s">
        <v>78</v>
      </c>
      <c r="D94" s="247">
        <v>25</v>
      </c>
      <c r="E94" s="244">
        <v>41.9957846</v>
      </c>
      <c r="F94" s="246">
        <v>5.97</v>
      </c>
      <c r="G94" s="246">
        <v>25.071483346499999</v>
      </c>
      <c r="H94" s="246">
        <v>250714833.465</v>
      </c>
      <c r="M94" s="193"/>
      <c r="N94" s="193"/>
      <c r="O94" s="193"/>
      <c r="S94" s="173"/>
      <c r="U94" s="193"/>
    </row>
    <row r="95" spans="1:24" ht="12.75" x14ac:dyDescent="0.2">
      <c r="A95" s="18">
        <v>86</v>
      </c>
      <c r="B95" s="26" t="s">
        <v>328</v>
      </c>
      <c r="C95" s="4" t="s">
        <v>78</v>
      </c>
      <c r="D95" s="247">
        <v>25</v>
      </c>
      <c r="E95" s="244">
        <v>34.5</v>
      </c>
      <c r="F95" s="246">
        <v>5.97</v>
      </c>
      <c r="G95" s="246">
        <v>20.596499999999999</v>
      </c>
      <c r="H95" s="246">
        <v>205965000</v>
      </c>
      <c r="M95" s="193"/>
      <c r="N95" s="193"/>
      <c r="O95" s="193"/>
      <c r="S95" s="173"/>
      <c r="U95" s="193"/>
    </row>
    <row r="96" spans="1:24" ht="12.75" x14ac:dyDescent="0.2">
      <c r="A96" s="18">
        <v>87</v>
      </c>
      <c r="B96" s="26" t="s">
        <v>279</v>
      </c>
      <c r="C96" s="4" t="s">
        <v>34</v>
      </c>
      <c r="D96" s="247">
        <v>15</v>
      </c>
      <c r="E96" s="245">
        <v>22.538900000000002</v>
      </c>
      <c r="F96" s="246">
        <v>5.08</v>
      </c>
      <c r="G96" s="246">
        <v>11.449761199999999</v>
      </c>
      <c r="H96" s="246">
        <v>114497612</v>
      </c>
      <c r="M96" s="193"/>
      <c r="N96" s="193"/>
      <c r="O96" s="193"/>
      <c r="S96" s="173"/>
      <c r="U96" s="193"/>
    </row>
    <row r="97" spans="1:24" ht="12.75" x14ac:dyDescent="0.2">
      <c r="A97" s="18">
        <v>88</v>
      </c>
      <c r="B97" s="26" t="s">
        <v>298</v>
      </c>
      <c r="C97" s="4" t="s">
        <v>78</v>
      </c>
      <c r="D97" s="247">
        <v>25</v>
      </c>
      <c r="E97" s="245">
        <v>29.826810000000002</v>
      </c>
      <c r="F97" s="246">
        <v>5.08</v>
      </c>
      <c r="G97" s="246">
        <v>15.152019480000002</v>
      </c>
      <c r="H97" s="246">
        <v>151520194.80000001</v>
      </c>
      <c r="M97" s="193"/>
      <c r="N97" s="193"/>
      <c r="O97" s="193"/>
      <c r="S97" s="173"/>
      <c r="U97" s="193"/>
    </row>
    <row r="98" spans="1:24" ht="12.75" x14ac:dyDescent="0.2">
      <c r="A98" s="18">
        <v>89</v>
      </c>
      <c r="B98" s="26" t="s">
        <v>301</v>
      </c>
      <c r="C98" s="4" t="s">
        <v>253</v>
      </c>
      <c r="D98" s="247">
        <v>7.5</v>
      </c>
      <c r="E98" s="245">
        <v>9.7721897749999993</v>
      </c>
      <c r="F98" s="246">
        <v>4.7300000000000004</v>
      </c>
      <c r="G98" s="246">
        <v>4.6222457635749992</v>
      </c>
      <c r="H98" s="246">
        <v>46222457.635749996</v>
      </c>
      <c r="I98" s="178"/>
      <c r="M98" s="193"/>
      <c r="N98" s="193"/>
      <c r="O98" s="193"/>
      <c r="S98" s="173"/>
      <c r="U98" s="193"/>
    </row>
    <row r="99" spans="1:24" ht="12.75" x14ac:dyDescent="0.2">
      <c r="A99" s="18">
        <v>90</v>
      </c>
      <c r="B99" s="26" t="s">
        <v>303</v>
      </c>
      <c r="C99" s="4" t="s">
        <v>302</v>
      </c>
      <c r="D99" s="247">
        <v>7.5</v>
      </c>
      <c r="E99" s="245">
        <v>7.3125</v>
      </c>
      <c r="F99" s="246">
        <v>13.215563636363637</v>
      </c>
      <c r="G99" s="246">
        <v>3.5246249999999999</v>
      </c>
      <c r="H99" s="246">
        <v>35246250</v>
      </c>
      <c r="I99" s="178"/>
      <c r="M99" s="193"/>
      <c r="N99" s="193"/>
      <c r="O99" s="193"/>
      <c r="S99" s="173"/>
      <c r="U99" s="193"/>
    </row>
    <row r="100" spans="1:24" ht="12.75" x14ac:dyDescent="0.2">
      <c r="A100" s="18"/>
      <c r="B100" s="12" t="s">
        <v>322</v>
      </c>
      <c r="C100" s="225">
        <v>884.27</v>
      </c>
      <c r="D100" s="250">
        <v>884.27</v>
      </c>
      <c r="E100" s="245">
        <v>1310.6533700949999</v>
      </c>
      <c r="F100" s="246"/>
      <c r="G100" s="246">
        <v>882.91700000000003</v>
      </c>
      <c r="H100" s="246">
        <v>8829177343.9023495</v>
      </c>
      <c r="I100" s="190"/>
      <c r="M100" s="193"/>
      <c r="N100" s="193"/>
      <c r="O100" s="193"/>
      <c r="U100" s="193"/>
    </row>
    <row r="101" spans="1:24" ht="12.75" x14ac:dyDescent="0.2">
      <c r="A101" s="18"/>
      <c r="B101" s="12"/>
      <c r="C101" s="225"/>
      <c r="D101" s="250"/>
      <c r="E101" s="245"/>
      <c r="F101" s="246"/>
      <c r="G101" s="246"/>
      <c r="H101" s="246"/>
      <c r="U101" s="193"/>
    </row>
    <row r="102" spans="1:24" ht="12.75" x14ac:dyDescent="0.2">
      <c r="A102" s="18"/>
      <c r="B102" s="12" t="s">
        <v>306</v>
      </c>
      <c r="C102" s="225"/>
      <c r="D102" s="250"/>
      <c r="E102" s="245"/>
      <c r="F102" s="246"/>
      <c r="G102" s="246"/>
      <c r="H102" s="246"/>
      <c r="U102" s="193"/>
    </row>
    <row r="103" spans="1:24" ht="12.75" x14ac:dyDescent="0.2">
      <c r="A103" s="18">
        <v>1</v>
      </c>
      <c r="B103" s="17" t="s">
        <v>14</v>
      </c>
      <c r="C103" s="18" t="s">
        <v>323</v>
      </c>
      <c r="D103" s="243">
        <v>37</v>
      </c>
      <c r="E103" s="245">
        <v>68.526979000000011</v>
      </c>
      <c r="F103" s="246">
        <v>10.829449224705899</v>
      </c>
      <c r="G103" s="246">
        <v>73.582844553000015</v>
      </c>
      <c r="H103" s="246">
        <v>735828445.53000009</v>
      </c>
      <c r="P103" s="180"/>
      <c r="R103" s="180"/>
      <c r="S103" s="173"/>
      <c r="U103" s="193"/>
      <c r="V103" s="193"/>
      <c r="W103" s="193"/>
      <c r="X103" s="193"/>
    </row>
    <row r="104" spans="1:24" ht="12.75" x14ac:dyDescent="0.2">
      <c r="A104" s="18">
        <v>2</v>
      </c>
      <c r="B104" s="17" t="s">
        <v>16</v>
      </c>
      <c r="C104" s="4" t="s">
        <v>17</v>
      </c>
      <c r="D104" s="247">
        <v>30</v>
      </c>
      <c r="E104" s="245">
        <v>54.189705999999994</v>
      </c>
      <c r="F104" s="246">
        <v>5.5</v>
      </c>
      <c r="G104" s="246">
        <v>29.804338245</v>
      </c>
      <c r="H104" s="246">
        <v>298043382.44999999</v>
      </c>
      <c r="P104" s="180"/>
      <c r="R104" s="180"/>
      <c r="S104" s="180"/>
      <c r="U104" s="193"/>
      <c r="V104" s="193"/>
      <c r="W104" s="193"/>
      <c r="X104" s="193"/>
    </row>
    <row r="105" spans="1:24" s="195" customFormat="1" ht="12.75" x14ac:dyDescent="0.2">
      <c r="A105" s="30"/>
      <c r="B105" s="12" t="s">
        <v>307</v>
      </c>
      <c r="C105" s="225" t="s">
        <v>324</v>
      </c>
      <c r="D105" s="250">
        <v>67</v>
      </c>
      <c r="E105" s="253">
        <v>122.71668500000001</v>
      </c>
      <c r="F105" s="250"/>
      <c r="G105" s="246">
        <v>103.387182798</v>
      </c>
      <c r="H105" s="250">
        <v>1033871827.98</v>
      </c>
      <c r="I105" s="175"/>
      <c r="J105" s="175"/>
      <c r="K105" s="175"/>
      <c r="L105" s="175"/>
      <c r="P105" s="181"/>
      <c r="R105" s="181"/>
      <c r="S105" s="173"/>
      <c r="T105" s="194"/>
      <c r="U105" s="193"/>
      <c r="V105" s="193"/>
      <c r="W105" s="193"/>
      <c r="X105" s="193"/>
    </row>
    <row r="106" spans="1:24" ht="12.75" x14ac:dyDescent="0.2">
      <c r="A106" s="18"/>
      <c r="B106" s="12"/>
      <c r="C106" s="225"/>
      <c r="D106" s="250"/>
      <c r="E106" s="245"/>
      <c r="F106" s="246"/>
      <c r="G106" s="246"/>
      <c r="H106" s="246"/>
      <c r="V106" s="193"/>
      <c r="W106" s="193"/>
      <c r="X106" s="193"/>
    </row>
    <row r="107" spans="1:24" s="195" customFormat="1" ht="12.75" x14ac:dyDescent="0.2">
      <c r="A107" s="30"/>
      <c r="B107" s="12" t="s">
        <v>111</v>
      </c>
      <c r="C107" s="225">
        <v>951.27</v>
      </c>
      <c r="D107" s="250">
        <v>951.27</v>
      </c>
      <c r="E107" s="253">
        <v>1433.3700550950002</v>
      </c>
      <c r="F107" s="250"/>
      <c r="G107" s="250">
        <v>986.30418279800006</v>
      </c>
      <c r="H107" s="250">
        <v>9863049171.882349</v>
      </c>
      <c r="I107" s="175"/>
      <c r="J107" s="175"/>
      <c r="K107" s="175"/>
      <c r="L107" s="175"/>
      <c r="P107" s="181"/>
      <c r="Q107" s="181"/>
      <c r="R107" s="181"/>
      <c r="V107" s="202"/>
      <c r="W107" s="202"/>
      <c r="X107" s="202"/>
    </row>
    <row r="108" spans="1:24" ht="12.75" x14ac:dyDescent="0.2">
      <c r="A108" s="18"/>
      <c r="B108" s="12"/>
      <c r="C108" s="225"/>
      <c r="D108" s="225"/>
      <c r="E108" s="219"/>
      <c r="F108" s="213"/>
      <c r="G108" s="214"/>
      <c r="H108" s="213"/>
      <c r="V108" s="193"/>
      <c r="W108" s="193"/>
      <c r="X108" s="193"/>
    </row>
    <row r="109" spans="1:24" ht="15" customHeight="1" x14ac:dyDescent="0.2">
      <c r="A109" s="418" t="s">
        <v>0</v>
      </c>
      <c r="B109" s="418" t="s">
        <v>1</v>
      </c>
      <c r="C109" s="419" t="s">
        <v>2</v>
      </c>
      <c r="D109" s="418" t="s">
        <v>3</v>
      </c>
      <c r="E109" s="467" t="s">
        <v>329</v>
      </c>
      <c r="F109" s="463" t="s">
        <v>330</v>
      </c>
      <c r="G109" s="468" t="s">
        <v>331</v>
      </c>
      <c r="H109" s="463" t="s">
        <v>331</v>
      </c>
      <c r="V109" s="193"/>
      <c r="W109" s="193"/>
      <c r="X109" s="193"/>
    </row>
    <row r="110" spans="1:24" x14ac:dyDescent="0.2">
      <c r="A110" s="418"/>
      <c r="B110" s="418"/>
      <c r="C110" s="419"/>
      <c r="D110" s="418"/>
      <c r="E110" s="467"/>
      <c r="F110" s="463"/>
      <c r="G110" s="469"/>
      <c r="H110" s="463"/>
      <c r="V110" s="193"/>
      <c r="W110" s="193"/>
      <c r="X110" s="193"/>
    </row>
    <row r="111" spans="1:24" ht="28.5" customHeight="1" x14ac:dyDescent="0.2">
      <c r="A111" s="418"/>
      <c r="B111" s="418"/>
      <c r="C111" s="419"/>
      <c r="D111" s="418"/>
      <c r="E111" s="467"/>
      <c r="F111" s="463"/>
      <c r="G111" s="469"/>
      <c r="H111" s="463"/>
      <c r="V111" s="193"/>
      <c r="W111" s="193"/>
      <c r="X111" s="193"/>
    </row>
    <row r="112" spans="1:24" ht="9.75" hidden="1" customHeight="1" x14ac:dyDescent="0.2">
      <c r="A112" s="418"/>
      <c r="B112" s="418"/>
      <c r="C112" s="419"/>
      <c r="D112" s="418"/>
      <c r="E112" s="467"/>
      <c r="F112" s="463"/>
      <c r="G112" s="469"/>
      <c r="H112" s="463"/>
      <c r="V112" s="193"/>
      <c r="W112" s="193"/>
      <c r="X112" s="193"/>
    </row>
    <row r="113" spans="1:24" ht="18" hidden="1" customHeight="1" x14ac:dyDescent="0.2">
      <c r="A113" s="418"/>
      <c r="B113" s="418"/>
      <c r="C113" s="419"/>
      <c r="D113" s="418"/>
      <c r="E113" s="467"/>
      <c r="F113" s="463"/>
      <c r="G113" s="470"/>
      <c r="H113" s="463"/>
      <c r="V113" s="193"/>
      <c r="W113" s="193"/>
      <c r="X113" s="193"/>
    </row>
    <row r="114" spans="1:24" ht="12.75" x14ac:dyDescent="0.2">
      <c r="A114" s="30" t="s">
        <v>113</v>
      </c>
      <c r="B114" s="418" t="s">
        <v>114</v>
      </c>
      <c r="C114" s="418"/>
      <c r="D114" s="418"/>
      <c r="E114" s="418"/>
      <c r="F114" s="418"/>
      <c r="G114" s="418"/>
      <c r="H114" s="418"/>
      <c r="V114" s="193"/>
      <c r="W114" s="193"/>
      <c r="X114" s="193"/>
    </row>
    <row r="115" spans="1:24" ht="12.75" x14ac:dyDescent="0.2">
      <c r="A115" s="212"/>
      <c r="B115" s="154" t="s">
        <v>115</v>
      </c>
      <c r="C115" s="216"/>
      <c r="D115" s="217"/>
      <c r="E115" s="218"/>
      <c r="F115" s="213"/>
      <c r="G115" s="214"/>
      <c r="H115" s="213"/>
      <c r="V115" s="193"/>
      <c r="W115" s="193"/>
      <c r="X115" s="193"/>
    </row>
    <row r="116" spans="1:24" ht="12.75" x14ac:dyDescent="0.2">
      <c r="A116" s="18" t="s">
        <v>116</v>
      </c>
      <c r="B116" s="12" t="s">
        <v>117</v>
      </c>
      <c r="C116" s="18"/>
      <c r="D116" s="231"/>
      <c r="E116" s="227"/>
      <c r="F116" s="213"/>
      <c r="G116" s="214"/>
      <c r="H116" s="213"/>
      <c r="V116" s="193"/>
      <c r="W116" s="193"/>
      <c r="X116" s="193"/>
    </row>
    <row r="117" spans="1:24" ht="12.75" x14ac:dyDescent="0.2">
      <c r="A117" s="18">
        <v>1</v>
      </c>
      <c r="B117" s="17" t="s">
        <v>118</v>
      </c>
      <c r="C117" s="18" t="s">
        <v>121</v>
      </c>
      <c r="D117" s="243">
        <v>1.4</v>
      </c>
      <c r="E117" s="245">
        <v>5.9857100000000001</v>
      </c>
      <c r="F117" s="246">
        <v>3.6579999999999999</v>
      </c>
      <c r="G117" s="246">
        <v>2.189572718</v>
      </c>
      <c r="H117" s="246">
        <v>21895727.18</v>
      </c>
      <c r="S117" s="173"/>
      <c r="U117" s="193"/>
      <c r="V117" s="193"/>
      <c r="W117" s="193"/>
      <c r="X117" s="193"/>
    </row>
    <row r="118" spans="1:24" ht="12.75" x14ac:dyDescent="0.2">
      <c r="A118" s="18">
        <v>2</v>
      </c>
      <c r="B118" s="17" t="s">
        <v>120</v>
      </c>
      <c r="C118" s="18" t="s">
        <v>20</v>
      </c>
      <c r="D118" s="243">
        <v>1.5</v>
      </c>
      <c r="E118" s="245">
        <v>6.4672299999999998</v>
      </c>
      <c r="F118" s="246">
        <v>3.6579999999999999</v>
      </c>
      <c r="G118" s="246">
        <v>2.3657127340000002</v>
      </c>
      <c r="H118" s="246">
        <v>23657127.340000004</v>
      </c>
      <c r="S118" s="173"/>
      <c r="U118" s="193"/>
      <c r="V118" s="193"/>
      <c r="W118" s="193"/>
      <c r="X118" s="193"/>
    </row>
    <row r="119" spans="1:24" ht="12.75" x14ac:dyDescent="0.2">
      <c r="A119" s="18">
        <v>3</v>
      </c>
      <c r="B119" s="17" t="s">
        <v>122</v>
      </c>
      <c r="C119" s="18" t="s">
        <v>123</v>
      </c>
      <c r="D119" s="243">
        <v>1.3</v>
      </c>
      <c r="E119" s="245">
        <v>6.7585599999999992</v>
      </c>
      <c r="F119" s="246">
        <v>3.6579999999999999</v>
      </c>
      <c r="G119" s="246">
        <v>2.472251956</v>
      </c>
      <c r="H119" s="246">
        <v>24722519.559999999</v>
      </c>
      <c r="S119" s="173"/>
      <c r="U119" s="193"/>
      <c r="V119" s="193"/>
      <c r="W119" s="193"/>
      <c r="X119" s="193"/>
    </row>
    <row r="120" spans="1:24" s="195" customFormat="1" ht="12.75" x14ac:dyDescent="0.2">
      <c r="A120" s="30"/>
      <c r="B120" s="12" t="s">
        <v>124</v>
      </c>
      <c r="C120" s="15">
        <v>4.2</v>
      </c>
      <c r="D120" s="252">
        <v>4.2</v>
      </c>
      <c r="E120" s="253">
        <v>19.211499999999997</v>
      </c>
      <c r="F120" s="250"/>
      <c r="G120" s="250">
        <v>7.0275374079999997</v>
      </c>
      <c r="H120" s="250">
        <v>70275374.079999998</v>
      </c>
      <c r="I120" s="175"/>
      <c r="J120" s="175"/>
      <c r="K120" s="175"/>
      <c r="L120" s="175"/>
      <c r="P120" s="181"/>
      <c r="Q120" s="181"/>
      <c r="R120" s="181"/>
      <c r="S120" s="192"/>
      <c r="U120" s="202"/>
      <c r="V120" s="202"/>
      <c r="W120" s="202"/>
      <c r="X120" s="202"/>
    </row>
    <row r="121" spans="1:24" ht="12.75" x14ac:dyDescent="0.2">
      <c r="A121" s="18" t="s">
        <v>125</v>
      </c>
      <c r="B121" s="12" t="s">
        <v>126</v>
      </c>
      <c r="C121" s="18"/>
      <c r="D121" s="244"/>
      <c r="E121" s="245"/>
      <c r="F121" s="246"/>
      <c r="G121" s="246"/>
      <c r="H121" s="246"/>
      <c r="P121" s="193"/>
      <c r="Q121" s="193"/>
      <c r="R121" s="193"/>
      <c r="U121" s="193"/>
      <c r="V121" s="193"/>
      <c r="W121" s="193"/>
      <c r="X121" s="193"/>
    </row>
    <row r="122" spans="1:24" s="177" customFormat="1" ht="12.75" x14ac:dyDescent="0.2">
      <c r="A122" s="220">
        <v>1</v>
      </c>
      <c r="B122" s="221" t="s">
        <v>127</v>
      </c>
      <c r="C122" s="220" t="s">
        <v>128</v>
      </c>
      <c r="D122" s="248">
        <v>1.25</v>
      </c>
      <c r="E122" s="245">
        <v>5.5457999999999998</v>
      </c>
      <c r="F122" s="246">
        <v>3.6579999999999995</v>
      </c>
      <c r="G122" s="246">
        <v>2.0286536400000004</v>
      </c>
      <c r="H122" s="246">
        <v>20286536.400000002</v>
      </c>
      <c r="I122" s="174"/>
      <c r="J122" s="174"/>
      <c r="K122" s="174"/>
      <c r="L122" s="174"/>
      <c r="M122" s="194"/>
      <c r="N122" s="194"/>
      <c r="O122" s="194"/>
      <c r="P122" s="194"/>
      <c r="Q122" s="194"/>
      <c r="R122" s="194"/>
      <c r="S122" s="173"/>
      <c r="T122" s="194"/>
      <c r="U122" s="193"/>
      <c r="V122" s="193"/>
      <c r="W122" s="193"/>
      <c r="X122" s="193"/>
    </row>
    <row r="123" spans="1:24" s="177" customFormat="1" ht="12.75" x14ac:dyDescent="0.2">
      <c r="A123" s="220">
        <v>2</v>
      </c>
      <c r="B123" s="221" t="s">
        <v>129</v>
      </c>
      <c r="C123" s="220" t="s">
        <v>130</v>
      </c>
      <c r="D123" s="248">
        <v>1.75</v>
      </c>
      <c r="E123" s="245">
        <v>9.6358199999999989</v>
      </c>
      <c r="F123" s="246">
        <v>3.6580000000000004</v>
      </c>
      <c r="G123" s="246">
        <v>3.5247829560000001</v>
      </c>
      <c r="H123" s="246">
        <v>35247829.560000002</v>
      </c>
      <c r="I123" s="174"/>
      <c r="J123" s="174"/>
      <c r="K123" s="174"/>
      <c r="L123" s="174"/>
      <c r="M123" s="194"/>
      <c r="N123" s="194"/>
      <c r="O123" s="194"/>
      <c r="P123" s="194"/>
      <c r="Q123" s="194"/>
      <c r="R123" s="194"/>
      <c r="S123" s="173"/>
      <c r="T123" s="194"/>
      <c r="U123" s="193"/>
      <c r="V123" s="193"/>
      <c r="W123" s="193"/>
      <c r="X123" s="193"/>
    </row>
    <row r="124" spans="1:24" s="177" customFormat="1" ht="12.75" x14ac:dyDescent="0.2">
      <c r="A124" s="220">
        <v>3</v>
      </c>
      <c r="B124" s="221" t="s">
        <v>131</v>
      </c>
      <c r="C124" s="220" t="s">
        <v>132</v>
      </c>
      <c r="D124" s="248">
        <v>1.2</v>
      </c>
      <c r="E124" s="245">
        <v>6.7468000000000004</v>
      </c>
      <c r="F124" s="246">
        <v>3.6579999999999999</v>
      </c>
      <c r="G124" s="246">
        <v>2.4679794399999997</v>
      </c>
      <c r="H124" s="246">
        <v>24679794.399999999</v>
      </c>
      <c r="I124" s="174"/>
      <c r="J124" s="174"/>
      <c r="K124" s="174"/>
      <c r="L124" s="174"/>
      <c r="M124" s="194"/>
      <c r="N124" s="194"/>
      <c r="O124" s="194"/>
      <c r="P124" s="194"/>
      <c r="Q124" s="194"/>
      <c r="R124" s="194"/>
      <c r="S124" s="173"/>
      <c r="T124" s="194"/>
      <c r="U124" s="193"/>
      <c r="V124" s="193"/>
      <c r="W124" s="193"/>
      <c r="X124" s="193"/>
    </row>
    <row r="125" spans="1:24" s="185" customFormat="1" ht="12.75" x14ac:dyDescent="0.2">
      <c r="A125" s="233"/>
      <c r="B125" s="234" t="s">
        <v>133</v>
      </c>
      <c r="C125" s="235">
        <v>4.2</v>
      </c>
      <c r="D125" s="253">
        <v>4.2</v>
      </c>
      <c r="E125" s="253">
        <v>21.928419999999996</v>
      </c>
      <c r="F125" s="250"/>
      <c r="G125" s="250">
        <v>8.0214160360000015</v>
      </c>
      <c r="H125" s="250">
        <v>80214160.360000014</v>
      </c>
      <c r="I125" s="175"/>
      <c r="J125" s="175"/>
      <c r="K125" s="175"/>
      <c r="L125" s="175"/>
      <c r="M125" s="195"/>
      <c r="N125" s="195"/>
      <c r="O125" s="195"/>
      <c r="P125" s="181"/>
      <c r="Q125" s="181"/>
      <c r="R125" s="181"/>
      <c r="S125" s="192"/>
      <c r="T125" s="195"/>
      <c r="U125" s="202"/>
      <c r="V125" s="202"/>
      <c r="W125" s="202"/>
      <c r="X125" s="202"/>
    </row>
    <row r="126" spans="1:24" ht="12.75" x14ac:dyDescent="0.2">
      <c r="A126" s="18" t="s">
        <v>134</v>
      </c>
      <c r="B126" s="12" t="s">
        <v>135</v>
      </c>
      <c r="C126" s="18"/>
      <c r="D126" s="244"/>
      <c r="E126" s="245"/>
      <c r="F126" s="246"/>
      <c r="G126" s="246"/>
      <c r="H126" s="246"/>
      <c r="P126" s="193"/>
      <c r="Q126" s="193"/>
      <c r="R126" s="193"/>
      <c r="U126" s="193"/>
      <c r="V126" s="193"/>
      <c r="W126" s="193"/>
      <c r="X126" s="193"/>
    </row>
    <row r="127" spans="1:24" ht="12.75" x14ac:dyDescent="0.2">
      <c r="A127" s="18">
        <v>1</v>
      </c>
      <c r="B127" s="17" t="s">
        <v>136</v>
      </c>
      <c r="C127" s="18" t="s">
        <v>31</v>
      </c>
      <c r="D127" s="243">
        <v>2</v>
      </c>
      <c r="E127" s="245">
        <v>8.1328000000000014</v>
      </c>
      <c r="F127" s="246">
        <v>3.6579999999999999</v>
      </c>
      <c r="G127" s="246">
        <v>2.97497824</v>
      </c>
      <c r="H127" s="246">
        <v>29749782.399999999</v>
      </c>
      <c r="S127" s="173"/>
      <c r="U127" s="193"/>
      <c r="V127" s="193"/>
      <c r="W127" s="193"/>
      <c r="X127" s="193"/>
    </row>
    <row r="128" spans="1:24" ht="12.75" x14ac:dyDescent="0.2">
      <c r="A128" s="18">
        <v>2</v>
      </c>
      <c r="B128" s="17" t="s">
        <v>137</v>
      </c>
      <c r="C128" s="18" t="s">
        <v>31</v>
      </c>
      <c r="D128" s="243">
        <v>2</v>
      </c>
      <c r="E128" s="245">
        <v>7.5988574999999994</v>
      </c>
      <c r="F128" s="246">
        <v>3.5739999999999998</v>
      </c>
      <c r="G128" s="246">
        <v>2.7158316704999996</v>
      </c>
      <c r="H128" s="246">
        <v>27158316.704999994</v>
      </c>
      <c r="S128" s="180"/>
      <c r="U128" s="193"/>
      <c r="V128" s="193"/>
      <c r="W128" s="193"/>
      <c r="X128" s="193"/>
    </row>
    <row r="129" spans="1:24" ht="12.75" x14ac:dyDescent="0.2">
      <c r="A129" s="18">
        <v>3</v>
      </c>
      <c r="B129" s="17" t="s">
        <v>138</v>
      </c>
      <c r="C129" s="18" t="s">
        <v>132</v>
      </c>
      <c r="D129" s="243">
        <v>1.2</v>
      </c>
      <c r="E129" s="245">
        <v>6.5247320000000002</v>
      </c>
      <c r="F129" s="246">
        <v>4.04</v>
      </c>
      <c r="G129" s="246">
        <v>2.6359917279999996</v>
      </c>
      <c r="H129" s="246">
        <v>26359917.279999997</v>
      </c>
      <c r="S129" s="180"/>
      <c r="U129" s="193"/>
      <c r="V129" s="193"/>
      <c r="W129" s="193"/>
      <c r="X129" s="193"/>
    </row>
    <row r="130" spans="1:24" s="195" customFormat="1" ht="12.75" x14ac:dyDescent="0.2">
      <c r="A130" s="30"/>
      <c r="B130" s="12" t="s">
        <v>139</v>
      </c>
      <c r="C130" s="15">
        <v>5.2</v>
      </c>
      <c r="D130" s="252">
        <v>5.2</v>
      </c>
      <c r="E130" s="253">
        <v>22.256389500000001</v>
      </c>
      <c r="F130" s="250"/>
      <c r="G130" s="250">
        <v>8.3268016384999992</v>
      </c>
      <c r="H130" s="250">
        <v>83268016.38499999</v>
      </c>
      <c r="I130" s="175"/>
      <c r="J130" s="175"/>
      <c r="K130" s="175"/>
      <c r="L130" s="175"/>
      <c r="P130" s="181"/>
      <c r="Q130" s="181"/>
      <c r="R130" s="181"/>
      <c r="S130" s="181"/>
      <c r="U130" s="202"/>
      <c r="V130" s="202"/>
      <c r="W130" s="202"/>
      <c r="X130" s="202"/>
    </row>
    <row r="131" spans="1:24" ht="12.75" x14ac:dyDescent="0.2">
      <c r="A131" s="30" t="s">
        <v>141</v>
      </c>
      <c r="B131" s="12" t="s">
        <v>142</v>
      </c>
      <c r="C131" s="18"/>
      <c r="D131" s="244"/>
      <c r="E131" s="245"/>
      <c r="F131" s="246"/>
      <c r="G131" s="246"/>
      <c r="H131" s="246"/>
      <c r="P131" s="193"/>
      <c r="Q131" s="193"/>
      <c r="R131" s="193"/>
      <c r="U131" s="193"/>
      <c r="V131" s="193"/>
      <c r="W131" s="193"/>
      <c r="X131" s="193"/>
    </row>
    <row r="132" spans="1:24" ht="12.75" x14ac:dyDescent="0.2">
      <c r="A132" s="18">
        <v>1</v>
      </c>
      <c r="B132" s="17" t="s">
        <v>143</v>
      </c>
      <c r="C132" s="18" t="s">
        <v>144</v>
      </c>
      <c r="D132" s="243">
        <v>0.8</v>
      </c>
      <c r="E132" s="245">
        <v>3.1251500000000001</v>
      </c>
      <c r="F132" s="246">
        <v>4.04</v>
      </c>
      <c r="G132" s="246">
        <v>1.2627367277400001</v>
      </c>
      <c r="H132" s="246">
        <v>12627367.277400002</v>
      </c>
      <c r="S132" s="173"/>
      <c r="U132" s="193"/>
      <c r="V132" s="193"/>
      <c r="W132" s="193"/>
      <c r="X132" s="193"/>
    </row>
    <row r="133" spans="1:24" s="177" customFormat="1" ht="12.75" x14ac:dyDescent="0.2">
      <c r="A133" s="220">
        <v>2</v>
      </c>
      <c r="B133" s="221" t="s">
        <v>145</v>
      </c>
      <c r="C133" s="220" t="s">
        <v>146</v>
      </c>
      <c r="D133" s="248">
        <v>0.9</v>
      </c>
      <c r="E133" s="245">
        <v>3.0278</v>
      </c>
      <c r="F133" s="246">
        <v>4.04</v>
      </c>
      <c r="G133" s="246">
        <v>1.2234079</v>
      </c>
      <c r="H133" s="246">
        <v>12234079</v>
      </c>
      <c r="I133" s="174"/>
      <c r="J133" s="174"/>
      <c r="K133" s="174"/>
      <c r="L133" s="174"/>
      <c r="M133" s="194"/>
      <c r="N133" s="194"/>
      <c r="O133" s="194"/>
      <c r="P133" s="194"/>
      <c r="Q133" s="194"/>
      <c r="R133" s="194"/>
      <c r="S133" s="173"/>
      <c r="T133" s="194"/>
      <c r="U133" s="193"/>
      <c r="V133" s="193"/>
      <c r="W133" s="193"/>
      <c r="X133" s="193"/>
    </row>
    <row r="134" spans="1:24" ht="12.75" x14ac:dyDescent="0.2">
      <c r="A134" s="18">
        <v>3</v>
      </c>
      <c r="B134" s="17" t="s">
        <v>147</v>
      </c>
      <c r="C134" s="18" t="s">
        <v>148</v>
      </c>
      <c r="D134" s="243">
        <v>1.1000000000000001</v>
      </c>
      <c r="E134" s="245">
        <v>3.9099479999999995</v>
      </c>
      <c r="F134" s="246">
        <v>4.04</v>
      </c>
      <c r="G134" s="246">
        <v>1.5798595916800002</v>
      </c>
      <c r="H134" s="246">
        <v>15798595.916800002</v>
      </c>
      <c r="S134" s="173"/>
      <c r="U134" s="193"/>
      <c r="V134" s="193"/>
      <c r="W134" s="193"/>
      <c r="X134" s="193"/>
    </row>
    <row r="135" spans="1:24" ht="12.75" x14ac:dyDescent="0.2">
      <c r="A135" s="18">
        <v>4</v>
      </c>
      <c r="B135" s="17" t="s">
        <v>149</v>
      </c>
      <c r="C135" s="18" t="s">
        <v>148</v>
      </c>
      <c r="D135" s="243">
        <v>1.1000000000000001</v>
      </c>
      <c r="E135" s="245">
        <v>4.5408000000000008</v>
      </c>
      <c r="F135" s="246">
        <v>4.04</v>
      </c>
      <c r="G135" s="246">
        <v>1.8347555660000001</v>
      </c>
      <c r="H135" s="246">
        <v>18347555.66</v>
      </c>
      <c r="S135" s="173"/>
      <c r="U135" s="193"/>
      <c r="V135" s="193"/>
      <c r="W135" s="193"/>
      <c r="X135" s="193"/>
    </row>
    <row r="136" spans="1:24" ht="12.75" x14ac:dyDescent="0.2">
      <c r="A136" s="18">
        <v>5</v>
      </c>
      <c r="B136" s="17" t="s">
        <v>150</v>
      </c>
      <c r="C136" s="18" t="s">
        <v>151</v>
      </c>
      <c r="D136" s="243">
        <v>1.4</v>
      </c>
      <c r="E136" s="245">
        <v>4.4816820000000002</v>
      </c>
      <c r="F136" s="246">
        <v>4.04</v>
      </c>
      <c r="G136" s="246">
        <v>1.8108822914</v>
      </c>
      <c r="H136" s="246">
        <v>18108822.914000001</v>
      </c>
      <c r="S136" s="173"/>
      <c r="U136" s="193"/>
      <c r="V136" s="193"/>
      <c r="W136" s="193"/>
      <c r="X136" s="193"/>
    </row>
    <row r="137" spans="1:24" s="185" customFormat="1" ht="12.75" x14ac:dyDescent="0.2">
      <c r="A137" s="233"/>
      <c r="B137" s="234" t="s">
        <v>152</v>
      </c>
      <c r="C137" s="235">
        <v>5.3</v>
      </c>
      <c r="D137" s="253">
        <v>5.3000000000000007</v>
      </c>
      <c r="E137" s="253">
        <v>19.085380000000001</v>
      </c>
      <c r="F137" s="250"/>
      <c r="G137" s="250">
        <v>7.7116420768200014</v>
      </c>
      <c r="H137" s="250">
        <v>77116420.76820001</v>
      </c>
      <c r="I137" s="175"/>
      <c r="J137" s="175"/>
      <c r="K137" s="175"/>
      <c r="L137" s="175"/>
      <c r="M137" s="195"/>
      <c r="N137" s="195"/>
      <c r="O137" s="195"/>
      <c r="P137" s="181"/>
      <c r="Q137" s="181"/>
      <c r="R137" s="181"/>
      <c r="S137" s="192"/>
      <c r="T137" s="195"/>
      <c r="U137" s="202"/>
      <c r="V137" s="202"/>
      <c r="W137" s="202"/>
      <c r="X137" s="202"/>
    </row>
    <row r="138" spans="1:24" ht="12.75" x14ac:dyDescent="0.2">
      <c r="A138" s="30" t="s">
        <v>153</v>
      </c>
      <c r="B138" s="12" t="s">
        <v>154</v>
      </c>
      <c r="C138" s="18"/>
      <c r="D138" s="244"/>
      <c r="E138" s="245"/>
      <c r="F138" s="246"/>
      <c r="G138" s="246"/>
      <c r="H138" s="246"/>
      <c r="U138" s="193"/>
      <c r="V138" s="193"/>
      <c r="W138" s="193"/>
      <c r="X138" s="193"/>
    </row>
    <row r="139" spans="1:24" ht="12.75" x14ac:dyDescent="0.2">
      <c r="A139" s="18">
        <v>1</v>
      </c>
      <c r="B139" s="17" t="s">
        <v>155</v>
      </c>
      <c r="C139" s="18" t="s">
        <v>156</v>
      </c>
      <c r="D139" s="243">
        <v>2.7</v>
      </c>
      <c r="E139" s="245">
        <v>7.9625999999999992</v>
      </c>
      <c r="F139" s="246">
        <v>2.7</v>
      </c>
      <c r="G139" s="246">
        <v>2.91271908</v>
      </c>
      <c r="H139" s="246">
        <v>29127190.800000001</v>
      </c>
      <c r="I139" s="178"/>
      <c r="P139" s="180"/>
      <c r="Q139" s="180"/>
      <c r="R139" s="180"/>
      <c r="S139" s="173"/>
      <c r="U139" s="193"/>
      <c r="V139" s="193"/>
      <c r="W139" s="193"/>
      <c r="X139" s="193"/>
    </row>
    <row r="140" spans="1:24" ht="12.75" x14ac:dyDescent="0.2">
      <c r="A140" s="18">
        <v>2</v>
      </c>
      <c r="B140" s="17" t="s">
        <v>274</v>
      </c>
      <c r="C140" s="18" t="s">
        <v>158</v>
      </c>
      <c r="D140" s="243">
        <v>0.65</v>
      </c>
      <c r="E140" s="245">
        <v>4.364662</v>
      </c>
      <c r="F140" s="246">
        <v>0.65</v>
      </c>
      <c r="G140" s="246">
        <v>1.76585495196</v>
      </c>
      <c r="H140" s="246">
        <v>17658549.5196</v>
      </c>
      <c r="I140" s="178"/>
      <c r="P140" s="180"/>
      <c r="Q140" s="180"/>
      <c r="R140" s="180"/>
      <c r="S140" s="173"/>
      <c r="U140" s="193"/>
      <c r="V140" s="193"/>
      <c r="W140" s="193"/>
      <c r="X140" s="193"/>
    </row>
    <row r="141" spans="1:24" ht="12.75" x14ac:dyDescent="0.2">
      <c r="A141" s="18">
        <v>3</v>
      </c>
      <c r="B141" s="17" t="s">
        <v>159</v>
      </c>
      <c r="C141" s="18" t="s">
        <v>160</v>
      </c>
      <c r="D141" s="243">
        <v>1.2</v>
      </c>
      <c r="E141" s="244">
        <v>3.6070159999999998</v>
      </c>
      <c r="F141" s="246">
        <v>1.2</v>
      </c>
      <c r="G141" s="246">
        <v>1.7602238079999999</v>
      </c>
      <c r="H141" s="246">
        <v>17602238.079999998</v>
      </c>
      <c r="I141" s="178"/>
      <c r="P141" s="180"/>
      <c r="Q141" s="180"/>
      <c r="R141" s="180"/>
      <c r="S141" s="173"/>
      <c r="U141" s="193"/>
      <c r="V141" s="193"/>
      <c r="W141" s="193"/>
      <c r="X141" s="193"/>
    </row>
    <row r="142" spans="1:24" ht="12.75" x14ac:dyDescent="0.2">
      <c r="A142" s="18">
        <v>4</v>
      </c>
      <c r="B142" s="17" t="s">
        <v>161</v>
      </c>
      <c r="C142" s="18" t="s">
        <v>162</v>
      </c>
      <c r="D142" s="243">
        <v>0.7</v>
      </c>
      <c r="E142" s="244">
        <v>1.6690850000000002</v>
      </c>
      <c r="F142" s="246">
        <v>0.7</v>
      </c>
      <c r="G142" s="246">
        <v>0.8612478600000002</v>
      </c>
      <c r="H142" s="246">
        <v>8612478.6000000015</v>
      </c>
      <c r="S142" s="173"/>
      <c r="U142" s="193"/>
      <c r="V142" s="193"/>
      <c r="W142" s="193"/>
      <c r="X142" s="193"/>
    </row>
    <row r="143" spans="1:24" ht="12.75" x14ac:dyDescent="0.2">
      <c r="A143" s="18">
        <v>5</v>
      </c>
      <c r="B143" s="17" t="s">
        <v>163</v>
      </c>
      <c r="C143" s="18" t="s">
        <v>164</v>
      </c>
      <c r="D143" s="243">
        <v>0.6</v>
      </c>
      <c r="E143" s="244">
        <v>2.7372646</v>
      </c>
      <c r="F143" s="246">
        <v>0.6</v>
      </c>
      <c r="G143" s="246">
        <v>1.3357851247999999</v>
      </c>
      <c r="H143" s="246">
        <v>13357851.247999998</v>
      </c>
      <c r="I143" s="178"/>
      <c r="P143" s="180"/>
      <c r="Q143" s="180"/>
      <c r="R143" s="180"/>
      <c r="S143" s="173"/>
      <c r="U143" s="193"/>
      <c r="V143" s="193"/>
      <c r="W143" s="193"/>
      <c r="X143" s="193"/>
    </row>
    <row r="144" spans="1:24" ht="15" customHeight="1" x14ac:dyDescent="0.2">
      <c r="A144" s="18">
        <v>6</v>
      </c>
      <c r="B144" s="26" t="s">
        <v>165</v>
      </c>
      <c r="C144" s="4" t="s">
        <v>166</v>
      </c>
      <c r="D144" s="247">
        <v>0.4</v>
      </c>
      <c r="E144" s="244">
        <v>1.3318000000000001</v>
      </c>
      <c r="F144" s="246">
        <v>0.4</v>
      </c>
      <c r="G144" s="246">
        <v>0.64991840000000001</v>
      </c>
      <c r="H144" s="246">
        <v>6499184</v>
      </c>
      <c r="S144" s="173"/>
      <c r="U144" s="193"/>
      <c r="V144" s="193"/>
      <c r="W144" s="193"/>
      <c r="X144" s="193"/>
    </row>
    <row r="145" spans="1:34" ht="12.75" x14ac:dyDescent="0.2">
      <c r="A145" s="18">
        <v>7</v>
      </c>
      <c r="B145" s="26" t="s">
        <v>275</v>
      </c>
      <c r="C145" s="4" t="s">
        <v>277</v>
      </c>
      <c r="D145" s="247">
        <v>6</v>
      </c>
      <c r="E145" s="244">
        <v>5.2697320000000003</v>
      </c>
      <c r="F145" s="246">
        <v>6</v>
      </c>
      <c r="G145" s="246">
        <v>2.171129584</v>
      </c>
      <c r="H145" s="246">
        <v>21711295.84</v>
      </c>
      <c r="I145" s="178"/>
      <c r="P145" s="173"/>
      <c r="Q145" s="173"/>
      <c r="R145" s="173"/>
      <c r="S145" s="173"/>
      <c r="U145" s="193"/>
      <c r="V145" s="193"/>
      <c r="W145" s="193"/>
      <c r="X145" s="193"/>
    </row>
    <row r="146" spans="1:34" ht="12.75" x14ac:dyDescent="0.2">
      <c r="A146" s="18">
        <v>8</v>
      </c>
      <c r="B146" s="26" t="s">
        <v>276</v>
      </c>
      <c r="C146" s="4" t="s">
        <v>308</v>
      </c>
      <c r="D146" s="247">
        <v>3.8</v>
      </c>
      <c r="E146" s="244">
        <v>2.7182679999999997</v>
      </c>
      <c r="F146" s="246">
        <v>3.8</v>
      </c>
      <c r="G146" s="246">
        <v>1.157982168</v>
      </c>
      <c r="H146" s="246">
        <v>11579821.68</v>
      </c>
      <c r="I146" s="178"/>
      <c r="P146" s="180"/>
      <c r="Q146" s="180"/>
      <c r="R146" s="180"/>
      <c r="S146" s="173"/>
      <c r="U146" s="193"/>
      <c r="V146" s="193"/>
      <c r="W146" s="193"/>
      <c r="X146" s="193"/>
    </row>
    <row r="147" spans="1:34" ht="12.75" x14ac:dyDescent="0.2">
      <c r="A147" s="18">
        <v>9</v>
      </c>
      <c r="B147" s="26" t="s">
        <v>251</v>
      </c>
      <c r="C147" s="4">
        <v>2</v>
      </c>
      <c r="D147" s="247">
        <v>2</v>
      </c>
      <c r="E147" s="244">
        <v>7.9980000000000002</v>
      </c>
      <c r="F147" s="246">
        <v>2</v>
      </c>
      <c r="G147" s="246">
        <v>4.1269679999999997</v>
      </c>
      <c r="H147" s="246">
        <v>41269680</v>
      </c>
      <c r="I147" s="178"/>
      <c r="P147" s="180"/>
      <c r="Q147" s="180"/>
      <c r="R147" s="180"/>
      <c r="S147" s="173"/>
      <c r="U147" s="193"/>
      <c r="V147" s="193"/>
      <c r="W147" s="193"/>
      <c r="X147" s="193"/>
    </row>
    <row r="148" spans="1:34" ht="12.75" x14ac:dyDescent="0.2">
      <c r="A148" s="18">
        <v>10</v>
      </c>
      <c r="B148" s="26" t="s">
        <v>273</v>
      </c>
      <c r="C148" s="4">
        <v>2</v>
      </c>
      <c r="D148" s="247">
        <v>2</v>
      </c>
      <c r="E148" s="244">
        <v>9.7205999999999975</v>
      </c>
      <c r="F148" s="246">
        <v>2</v>
      </c>
      <c r="G148" s="246">
        <v>4.4473874999999996</v>
      </c>
      <c r="H148" s="246">
        <v>44473875</v>
      </c>
      <c r="S148" s="173"/>
      <c r="U148" s="193"/>
      <c r="V148" s="193"/>
      <c r="W148" s="193"/>
      <c r="X148" s="193"/>
    </row>
    <row r="149" spans="1:34" ht="12.75" x14ac:dyDescent="0.2">
      <c r="A149" s="18">
        <v>11</v>
      </c>
      <c r="B149" s="26" t="s">
        <v>299</v>
      </c>
      <c r="C149" s="4" t="s">
        <v>300</v>
      </c>
      <c r="D149" s="247">
        <v>0.65</v>
      </c>
      <c r="E149" s="244">
        <v>0.4652</v>
      </c>
      <c r="F149" s="246">
        <v>0.65</v>
      </c>
      <c r="G149" s="246">
        <v>0.23865</v>
      </c>
      <c r="H149" s="246">
        <v>2386500</v>
      </c>
      <c r="S149" s="173"/>
      <c r="U149" s="193"/>
      <c r="V149" s="193"/>
      <c r="W149" s="193"/>
      <c r="X149" s="193"/>
    </row>
    <row r="150" spans="1:34" ht="12.75" x14ac:dyDescent="0.2">
      <c r="A150" s="18">
        <v>12</v>
      </c>
      <c r="B150" s="26" t="s">
        <v>309</v>
      </c>
      <c r="C150" s="4" t="s">
        <v>313</v>
      </c>
      <c r="D150" s="247">
        <v>1.5</v>
      </c>
      <c r="E150" s="244">
        <v>1.3812</v>
      </c>
      <c r="F150" s="246">
        <v>1.5</v>
      </c>
      <c r="G150" s="246">
        <v>0.39502320000000002</v>
      </c>
      <c r="H150" s="246">
        <v>3950232</v>
      </c>
      <c r="S150" s="173"/>
      <c r="U150" s="193"/>
      <c r="V150" s="193"/>
      <c r="W150" s="193"/>
      <c r="X150" s="193"/>
    </row>
    <row r="151" spans="1:34" ht="12.75" x14ac:dyDescent="0.2">
      <c r="A151" s="18">
        <v>13</v>
      </c>
      <c r="B151" s="26" t="s">
        <v>310</v>
      </c>
      <c r="C151" s="4" t="s">
        <v>312</v>
      </c>
      <c r="D151" s="247">
        <v>0.8</v>
      </c>
      <c r="E151" s="244">
        <v>0.37319999999999998</v>
      </c>
      <c r="F151" s="246">
        <v>0.8</v>
      </c>
      <c r="G151" s="246">
        <v>0.1470408</v>
      </c>
      <c r="H151" s="246">
        <v>1470408</v>
      </c>
      <c r="S151" s="173"/>
      <c r="U151" s="193"/>
      <c r="V151" s="193"/>
      <c r="W151" s="193"/>
      <c r="X151" s="193"/>
    </row>
    <row r="152" spans="1:34" ht="12.75" x14ac:dyDescent="0.2">
      <c r="A152" s="18">
        <v>14</v>
      </c>
      <c r="B152" s="26" t="s">
        <v>311</v>
      </c>
      <c r="C152" s="4" t="s">
        <v>312</v>
      </c>
      <c r="D152" s="247">
        <v>0.8</v>
      </c>
      <c r="E152" s="244">
        <v>0</v>
      </c>
      <c r="F152" s="246">
        <v>0.8</v>
      </c>
      <c r="G152" s="246">
        <v>0</v>
      </c>
      <c r="H152" s="246">
        <v>0</v>
      </c>
      <c r="I152" s="178"/>
      <c r="P152" s="180"/>
      <c r="Q152" s="180"/>
      <c r="R152" s="180"/>
      <c r="S152" s="173"/>
      <c r="U152" s="193"/>
      <c r="V152" s="193"/>
      <c r="W152" s="193"/>
      <c r="X152" s="193"/>
    </row>
    <row r="153" spans="1:34" s="195" customFormat="1" ht="12.75" x14ac:dyDescent="0.2">
      <c r="A153" s="30">
        <v>15</v>
      </c>
      <c r="B153" s="32" t="s">
        <v>170</v>
      </c>
      <c r="C153" s="30">
        <v>23.8</v>
      </c>
      <c r="D153" s="254">
        <v>23.8</v>
      </c>
      <c r="E153" s="252">
        <v>49.5986276</v>
      </c>
      <c r="F153" s="250"/>
      <c r="G153" s="250">
        <v>21.969930476759998</v>
      </c>
      <c r="H153" s="250">
        <v>219699304.7676</v>
      </c>
      <c r="I153" s="186"/>
      <c r="J153" s="175"/>
      <c r="K153" s="175"/>
      <c r="L153" s="175"/>
      <c r="P153" s="181"/>
      <c r="Q153" s="181"/>
      <c r="R153" s="181"/>
      <c r="S153" s="181"/>
      <c r="U153" s="202"/>
      <c r="V153" s="202"/>
      <c r="W153" s="202"/>
      <c r="X153" s="202"/>
    </row>
    <row r="154" spans="1:34" ht="12.75" x14ac:dyDescent="0.2">
      <c r="A154" s="30" t="s">
        <v>171</v>
      </c>
      <c r="B154" s="12" t="s">
        <v>172</v>
      </c>
      <c r="C154" s="18"/>
      <c r="D154" s="243"/>
      <c r="E154" s="245"/>
      <c r="F154" s="246"/>
      <c r="G154" s="246"/>
      <c r="H154" s="246"/>
      <c r="P154" s="193"/>
      <c r="Q154" s="193"/>
      <c r="R154" s="193"/>
      <c r="U154" s="193"/>
      <c r="V154" s="193"/>
      <c r="W154" s="193"/>
      <c r="X154" s="193"/>
    </row>
    <row r="155" spans="1:34" s="183" customFormat="1" ht="12.75" x14ac:dyDescent="0.2">
      <c r="A155" s="18">
        <v>1</v>
      </c>
      <c r="B155" s="17" t="s">
        <v>173</v>
      </c>
      <c r="C155" s="18" t="s">
        <v>174</v>
      </c>
      <c r="D155" s="243">
        <v>1.5</v>
      </c>
      <c r="E155" s="244">
        <v>-1.602E-2</v>
      </c>
      <c r="F155" s="246">
        <v>4.4450000000000003</v>
      </c>
      <c r="G155" s="246">
        <v>-7.1208899999999978E-3</v>
      </c>
      <c r="H155" s="246">
        <v>-71208.89999999998</v>
      </c>
      <c r="I155" s="174"/>
      <c r="J155" s="174"/>
      <c r="K155" s="174"/>
      <c r="L155" s="174"/>
      <c r="M155" s="194"/>
      <c r="N155" s="194"/>
      <c r="O155" s="194"/>
      <c r="P155" s="180"/>
      <c r="Q155" s="180"/>
      <c r="R155" s="180"/>
      <c r="S155" s="173"/>
      <c r="T155" s="194"/>
      <c r="U155" s="193"/>
      <c r="V155" s="193"/>
      <c r="W155" s="193"/>
      <c r="X155" s="193"/>
      <c r="Y155" s="194"/>
      <c r="Z155" s="194"/>
      <c r="AA155" s="194"/>
      <c r="AB155" s="194"/>
      <c r="AC155" s="194"/>
      <c r="AD155" s="194"/>
      <c r="AE155" s="194"/>
      <c r="AF155" s="194"/>
      <c r="AG155" s="194"/>
      <c r="AH155" s="194"/>
    </row>
    <row r="156" spans="1:34" s="183" customFormat="1" ht="12.75" x14ac:dyDescent="0.2">
      <c r="A156" s="18">
        <v>2</v>
      </c>
      <c r="B156" s="17" t="s">
        <v>175</v>
      </c>
      <c r="C156" s="18" t="s">
        <v>176</v>
      </c>
      <c r="D156" s="243">
        <v>1</v>
      </c>
      <c r="E156" s="244">
        <v>3.3127900000000001</v>
      </c>
      <c r="F156" s="246">
        <v>4.4450000000000003</v>
      </c>
      <c r="G156" s="246">
        <v>1.4725351550000001</v>
      </c>
      <c r="H156" s="246">
        <v>14725351.550000001</v>
      </c>
      <c r="I156" s="174"/>
      <c r="J156" s="174"/>
      <c r="K156" s="174"/>
      <c r="L156" s="174"/>
      <c r="M156" s="194"/>
      <c r="N156" s="194"/>
      <c r="O156" s="194"/>
      <c r="P156" s="180"/>
      <c r="Q156" s="180"/>
      <c r="R156" s="180"/>
      <c r="S156" s="173"/>
      <c r="T156" s="194"/>
      <c r="U156" s="193"/>
      <c r="V156" s="193"/>
      <c r="W156" s="193"/>
      <c r="X156" s="193"/>
      <c r="Y156" s="194"/>
      <c r="Z156" s="194"/>
      <c r="AA156" s="194"/>
      <c r="AB156" s="194"/>
      <c r="AC156" s="194"/>
      <c r="AD156" s="194"/>
      <c r="AE156" s="194"/>
      <c r="AF156" s="194"/>
      <c r="AG156" s="194"/>
      <c r="AH156" s="194"/>
    </row>
    <row r="157" spans="1:34" ht="12.75" x14ac:dyDescent="0.2">
      <c r="A157" s="18">
        <v>3</v>
      </c>
      <c r="B157" s="17" t="s">
        <v>177</v>
      </c>
      <c r="C157" s="18" t="s">
        <v>174</v>
      </c>
      <c r="D157" s="243">
        <v>1.5</v>
      </c>
      <c r="E157" s="244">
        <v>3.5003500000000001</v>
      </c>
      <c r="F157" s="246">
        <v>4.4450000000000003</v>
      </c>
      <c r="G157" s="246">
        <v>1.5559055750000002</v>
      </c>
      <c r="H157" s="246">
        <v>15559055.750000002</v>
      </c>
      <c r="P157" s="180"/>
      <c r="Q157" s="180"/>
      <c r="R157" s="180"/>
      <c r="S157" s="173"/>
      <c r="U157" s="193"/>
      <c r="V157" s="193"/>
      <c r="W157" s="193"/>
      <c r="X157" s="193"/>
    </row>
    <row r="158" spans="1:34" s="183" customFormat="1" ht="12.75" x14ac:dyDescent="0.2">
      <c r="A158" s="18">
        <v>4</v>
      </c>
      <c r="B158" s="17" t="s">
        <v>178</v>
      </c>
      <c r="C158" s="18" t="s">
        <v>174</v>
      </c>
      <c r="D158" s="243">
        <v>1.5</v>
      </c>
      <c r="E158" s="244">
        <v>0.74323499999999998</v>
      </c>
      <c r="F158" s="246">
        <v>4.4450000000000003</v>
      </c>
      <c r="G158" s="246">
        <v>0.33036795750000003</v>
      </c>
      <c r="H158" s="246">
        <v>3303679.5750000002</v>
      </c>
      <c r="I158" s="174"/>
      <c r="J158" s="174"/>
      <c r="K158" s="174"/>
      <c r="L158" s="174"/>
      <c r="M158" s="194"/>
      <c r="N158" s="194"/>
      <c r="O158" s="194"/>
      <c r="P158" s="180"/>
      <c r="Q158" s="180"/>
      <c r="R158" s="180"/>
      <c r="S158" s="173"/>
      <c r="T158" s="194"/>
      <c r="U158" s="193"/>
      <c r="V158" s="193"/>
      <c r="W158" s="193"/>
      <c r="X158" s="193"/>
      <c r="Y158" s="194"/>
      <c r="Z158" s="194"/>
      <c r="AA158" s="194"/>
      <c r="AB158" s="194"/>
      <c r="AC158" s="194"/>
      <c r="AD158" s="194"/>
      <c r="AE158" s="194"/>
      <c r="AF158" s="194"/>
      <c r="AG158" s="194"/>
      <c r="AH158" s="194"/>
    </row>
    <row r="159" spans="1:34" ht="12.75" x14ac:dyDescent="0.2">
      <c r="A159" s="18">
        <v>5</v>
      </c>
      <c r="B159" s="17" t="s">
        <v>179</v>
      </c>
      <c r="C159" s="18" t="s">
        <v>176</v>
      </c>
      <c r="D159" s="243">
        <v>1</v>
      </c>
      <c r="E159" s="244">
        <v>4.2500359999999988</v>
      </c>
      <c r="F159" s="246">
        <v>4.03</v>
      </c>
      <c r="G159" s="246">
        <v>1.7127645080000002</v>
      </c>
      <c r="H159" s="246">
        <v>17127645.080000002</v>
      </c>
      <c r="P159" s="180"/>
      <c r="Q159" s="180"/>
      <c r="R159" s="180"/>
      <c r="S159" s="173"/>
      <c r="U159" s="193"/>
      <c r="V159" s="193"/>
      <c r="W159" s="193"/>
      <c r="X159" s="193"/>
    </row>
    <row r="160" spans="1:34" s="183" customFormat="1" ht="12.75" x14ac:dyDescent="0.2">
      <c r="A160" s="18">
        <v>6</v>
      </c>
      <c r="B160" s="17" t="s">
        <v>180</v>
      </c>
      <c r="C160" s="18" t="s">
        <v>181</v>
      </c>
      <c r="D160" s="243">
        <v>1.3</v>
      </c>
      <c r="E160" s="244">
        <v>1.8556539999999999</v>
      </c>
      <c r="F160" s="246">
        <v>3.8410000000000002</v>
      </c>
      <c r="G160" s="246">
        <v>0.71275670140000014</v>
      </c>
      <c r="H160" s="246">
        <v>7127567.0140000014</v>
      </c>
      <c r="I160" s="174"/>
      <c r="J160" s="174"/>
      <c r="K160" s="174"/>
      <c r="L160" s="174"/>
      <c r="M160" s="194"/>
      <c r="N160" s="194"/>
      <c r="O160" s="194"/>
      <c r="P160" s="180"/>
      <c r="Q160" s="180"/>
      <c r="R160" s="180"/>
      <c r="S160" s="173"/>
      <c r="T160" s="194"/>
      <c r="U160" s="193"/>
      <c r="V160" s="193"/>
      <c r="W160" s="193"/>
      <c r="X160" s="193"/>
      <c r="Y160" s="194"/>
      <c r="Z160" s="194"/>
      <c r="AA160" s="194"/>
      <c r="AB160" s="194"/>
      <c r="AC160" s="194"/>
      <c r="AD160" s="194"/>
      <c r="AE160" s="194"/>
      <c r="AF160" s="194"/>
      <c r="AG160" s="194"/>
      <c r="AH160" s="194"/>
    </row>
    <row r="161" spans="1:34" ht="12.75" x14ac:dyDescent="0.2">
      <c r="A161" s="18">
        <v>7</v>
      </c>
      <c r="B161" s="17" t="s">
        <v>182</v>
      </c>
      <c r="C161" s="18" t="s">
        <v>176</v>
      </c>
      <c r="D161" s="243">
        <v>1</v>
      </c>
      <c r="E161" s="244">
        <v>2.7849650000000001</v>
      </c>
      <c r="F161" s="246">
        <v>3.8330000000000002</v>
      </c>
      <c r="G161" s="246">
        <v>1.0685706245</v>
      </c>
      <c r="H161" s="246">
        <v>10685706.244999999</v>
      </c>
      <c r="P161" s="180"/>
      <c r="Q161" s="180"/>
      <c r="R161" s="180"/>
      <c r="S161" s="173"/>
      <c r="U161" s="193"/>
      <c r="V161" s="193"/>
      <c r="W161" s="193"/>
      <c r="X161" s="193"/>
    </row>
    <row r="162" spans="1:34" ht="12.75" x14ac:dyDescent="0.2">
      <c r="A162" s="18">
        <v>8</v>
      </c>
      <c r="B162" s="17" t="s">
        <v>183</v>
      </c>
      <c r="C162" s="18" t="s">
        <v>176</v>
      </c>
      <c r="D162" s="243">
        <v>1</v>
      </c>
      <c r="E162" s="244">
        <v>2.8632</v>
      </c>
      <c r="F162" s="246">
        <v>3.65</v>
      </c>
      <c r="G162" s="246">
        <v>1.0461851280000001</v>
      </c>
      <c r="H162" s="246">
        <v>10461851.280000001</v>
      </c>
      <c r="P162" s="180"/>
      <c r="Q162" s="180"/>
      <c r="R162" s="180"/>
      <c r="S162" s="173"/>
      <c r="U162" s="193"/>
      <c r="V162" s="193"/>
      <c r="W162" s="193"/>
      <c r="X162" s="193"/>
    </row>
    <row r="163" spans="1:34" s="184" customFormat="1" ht="12.75" x14ac:dyDescent="0.2">
      <c r="A163" s="30"/>
      <c r="B163" s="12" t="s">
        <v>184</v>
      </c>
      <c r="C163" s="30">
        <v>9.8000000000000007</v>
      </c>
      <c r="D163" s="252">
        <v>9.8000000000000007</v>
      </c>
      <c r="E163" s="252">
        <v>19.294209999999996</v>
      </c>
      <c r="F163" s="250"/>
      <c r="G163" s="250">
        <v>7.8919647594000013</v>
      </c>
      <c r="H163" s="250">
        <v>78919647.594000012</v>
      </c>
      <c r="I163" s="175"/>
      <c r="J163" s="175"/>
      <c r="K163" s="175"/>
      <c r="L163" s="175"/>
      <c r="M163" s="195"/>
      <c r="N163" s="195"/>
      <c r="O163" s="195"/>
      <c r="P163" s="181"/>
      <c r="Q163" s="181"/>
      <c r="R163" s="181"/>
      <c r="S163" s="192"/>
      <c r="T163" s="195"/>
      <c r="U163" s="202"/>
      <c r="V163" s="202"/>
      <c r="W163" s="202"/>
      <c r="X163" s="202"/>
      <c r="Y163" s="195"/>
      <c r="Z163" s="195"/>
      <c r="AA163" s="195"/>
      <c r="AB163" s="195"/>
      <c r="AC163" s="195"/>
      <c r="AD163" s="195"/>
      <c r="AE163" s="195"/>
      <c r="AF163" s="195"/>
      <c r="AG163" s="195"/>
      <c r="AH163" s="195"/>
    </row>
    <row r="164" spans="1:34" s="184" customFormat="1" ht="12.75" x14ac:dyDescent="0.2">
      <c r="A164" s="30"/>
      <c r="B164" s="12" t="s">
        <v>185</v>
      </c>
      <c r="C164" s="20">
        <v>52.500000000000007</v>
      </c>
      <c r="D164" s="251">
        <v>52.500000000000014</v>
      </c>
      <c r="E164" s="252">
        <v>151.37452710000002</v>
      </c>
      <c r="F164" s="250"/>
      <c r="G164" s="250">
        <v>60.949292395480001</v>
      </c>
      <c r="H164" s="250">
        <v>609492923.95480001</v>
      </c>
      <c r="I164" s="175"/>
      <c r="J164" s="175"/>
      <c r="K164" s="175"/>
      <c r="L164" s="175"/>
      <c r="M164" s="195"/>
      <c r="N164" s="195"/>
      <c r="O164" s="195"/>
      <c r="P164" s="181"/>
      <c r="Q164" s="181"/>
      <c r="R164" s="181"/>
      <c r="S164" s="180"/>
      <c r="T164" s="194"/>
      <c r="U164" s="193"/>
      <c r="V164" s="193"/>
      <c r="W164" s="193"/>
      <c r="X164" s="193"/>
      <c r="Y164" s="195"/>
      <c r="Z164" s="195"/>
      <c r="AA164" s="195"/>
      <c r="AB164" s="195"/>
      <c r="AC164" s="195"/>
      <c r="AD164" s="195"/>
      <c r="AE164" s="195"/>
      <c r="AF164" s="195"/>
      <c r="AG164" s="195"/>
      <c r="AH164" s="195"/>
    </row>
    <row r="165" spans="1:34" x14ac:dyDescent="0.2">
      <c r="A165" s="419" t="s">
        <v>186</v>
      </c>
      <c r="B165" s="419"/>
      <c r="C165" s="419"/>
      <c r="D165" s="419"/>
      <c r="E165" s="419"/>
      <c r="F165" s="419"/>
      <c r="G165" s="419"/>
      <c r="H165" s="419"/>
      <c r="V165" s="193"/>
      <c r="W165" s="193"/>
      <c r="X165" s="193"/>
    </row>
    <row r="166" spans="1:34" x14ac:dyDescent="0.2">
      <c r="A166" s="419"/>
      <c r="B166" s="419"/>
      <c r="C166" s="419"/>
      <c r="D166" s="419"/>
      <c r="E166" s="419"/>
      <c r="F166" s="419"/>
      <c r="G166" s="419"/>
      <c r="H166" s="419"/>
      <c r="V166" s="193"/>
      <c r="W166" s="193"/>
      <c r="X166" s="193"/>
    </row>
    <row r="167" spans="1:34" ht="12.75" x14ac:dyDescent="0.2">
      <c r="A167" s="216">
        <v>1</v>
      </c>
      <c r="B167" s="154" t="s">
        <v>187</v>
      </c>
      <c r="C167" s="155">
        <v>91.35</v>
      </c>
      <c r="D167" s="155">
        <v>91.35</v>
      </c>
      <c r="E167" s="331">
        <v>373.41399999999999</v>
      </c>
      <c r="F167" s="213"/>
      <c r="G167" s="214"/>
      <c r="H167" s="213"/>
      <c r="V167" s="193"/>
      <c r="W167" s="193"/>
      <c r="X167" s="193"/>
    </row>
    <row r="168" spans="1:34" ht="12.75" x14ac:dyDescent="0.2">
      <c r="A168" s="18">
        <v>2</v>
      </c>
      <c r="B168" s="12" t="s">
        <v>188</v>
      </c>
      <c r="C168" s="237"/>
      <c r="D168" s="18"/>
      <c r="E168" s="245"/>
      <c r="F168" s="213"/>
      <c r="G168" s="214"/>
      <c r="H168" s="213"/>
      <c r="V168" s="193"/>
      <c r="W168" s="193"/>
      <c r="X168" s="193"/>
    </row>
    <row r="169" spans="1:34" ht="12.75" x14ac:dyDescent="0.2">
      <c r="A169" s="33" t="s">
        <v>189</v>
      </c>
      <c r="B169" s="17" t="s">
        <v>196</v>
      </c>
      <c r="C169" s="18">
        <v>0.8</v>
      </c>
      <c r="D169" s="18">
        <v>0.8</v>
      </c>
      <c r="E169" s="245">
        <v>0</v>
      </c>
      <c r="F169" s="213"/>
      <c r="G169" s="214"/>
      <c r="H169" s="213"/>
      <c r="V169" s="193"/>
      <c r="W169" s="193"/>
      <c r="X169" s="193"/>
    </row>
    <row r="170" spans="1:34" ht="12.75" x14ac:dyDescent="0.2">
      <c r="A170" s="33" t="s">
        <v>191</v>
      </c>
      <c r="B170" s="17" t="s">
        <v>198</v>
      </c>
      <c r="C170" s="18">
        <v>1.7</v>
      </c>
      <c r="D170" s="18">
        <v>1.7</v>
      </c>
      <c r="E170" s="245">
        <v>6.2236399999999996</v>
      </c>
      <c r="F170" s="213"/>
      <c r="G170" s="214"/>
      <c r="H170" s="213"/>
      <c r="V170" s="193"/>
      <c r="W170" s="193"/>
      <c r="X170" s="193"/>
    </row>
    <row r="171" spans="1:34" s="195" customFormat="1" ht="15" customHeight="1" x14ac:dyDescent="0.2">
      <c r="A171" s="12"/>
      <c r="B171" s="12" t="s">
        <v>314</v>
      </c>
      <c r="C171" s="30">
        <v>2.5</v>
      </c>
      <c r="D171" s="30">
        <v>2.5</v>
      </c>
      <c r="E171" s="253">
        <v>6.2236399999999996</v>
      </c>
      <c r="F171" s="225"/>
      <c r="G171" s="230"/>
      <c r="H171" s="225"/>
      <c r="I171" s="175"/>
      <c r="J171" s="175"/>
      <c r="K171" s="175"/>
      <c r="L171" s="175"/>
      <c r="S171" s="194"/>
      <c r="T171" s="194"/>
      <c r="U171" s="194"/>
      <c r="V171" s="193"/>
      <c r="W171" s="193"/>
      <c r="X171" s="193"/>
    </row>
    <row r="172" spans="1:34" s="195" customFormat="1" ht="12.75" x14ac:dyDescent="0.2">
      <c r="A172" s="30">
        <v>3</v>
      </c>
      <c r="B172" s="12" t="s">
        <v>252</v>
      </c>
      <c r="C172" s="30">
        <v>18</v>
      </c>
      <c r="D172" s="30">
        <v>18</v>
      </c>
      <c r="E172" s="253">
        <v>73.597999999999999</v>
      </c>
      <c r="F172" s="225"/>
      <c r="G172" s="230"/>
      <c r="H172" s="225"/>
      <c r="I172" s="175"/>
      <c r="J172" s="175"/>
      <c r="K172" s="175"/>
      <c r="L172" s="175"/>
      <c r="S172" s="194"/>
      <c r="T172" s="194"/>
      <c r="U172" s="194"/>
      <c r="V172" s="193"/>
      <c r="W172" s="193"/>
      <c r="X172" s="193"/>
    </row>
    <row r="173" spans="1:34" s="195" customFormat="1" ht="12.75" x14ac:dyDescent="0.2">
      <c r="A173" s="12"/>
      <c r="B173" s="12" t="s">
        <v>200</v>
      </c>
      <c r="C173" s="15">
        <v>111.85</v>
      </c>
      <c r="D173" s="15">
        <v>111.85</v>
      </c>
      <c r="E173" s="253">
        <v>453.23563999999999</v>
      </c>
      <c r="F173" s="225"/>
      <c r="G173" s="230"/>
      <c r="H173" s="225"/>
      <c r="I173" s="175"/>
      <c r="J173" s="175"/>
      <c r="K173" s="175"/>
      <c r="L173" s="175"/>
      <c r="S173" s="194"/>
      <c r="T173" s="194"/>
      <c r="U173" s="194"/>
      <c r="V173" s="193"/>
      <c r="W173" s="193"/>
      <c r="X173" s="193"/>
    </row>
    <row r="174" spans="1:34" ht="15" customHeight="1" x14ac:dyDescent="0.2">
      <c r="A174" s="419" t="s">
        <v>278</v>
      </c>
      <c r="B174" s="419" t="s">
        <v>1</v>
      </c>
      <c r="C174" s="419" t="s">
        <v>2</v>
      </c>
      <c r="D174" s="418" t="s">
        <v>3</v>
      </c>
      <c r="E174" s="467" t="s">
        <v>329</v>
      </c>
      <c r="F174" s="463" t="s">
        <v>330</v>
      </c>
      <c r="G174" s="468" t="s">
        <v>331</v>
      </c>
      <c r="H174" s="471" t="s">
        <v>331</v>
      </c>
      <c r="V174" s="193"/>
      <c r="W174" s="193"/>
      <c r="X174" s="193"/>
    </row>
    <row r="175" spans="1:34" x14ac:dyDescent="0.2">
      <c r="A175" s="419"/>
      <c r="B175" s="419"/>
      <c r="C175" s="419"/>
      <c r="D175" s="418"/>
      <c r="E175" s="467"/>
      <c r="F175" s="463"/>
      <c r="G175" s="469"/>
      <c r="H175" s="472"/>
      <c r="V175" s="193"/>
      <c r="W175" s="193"/>
      <c r="X175" s="193"/>
    </row>
    <row r="176" spans="1:34" x14ac:dyDescent="0.2">
      <c r="A176" s="419"/>
      <c r="B176" s="419"/>
      <c r="C176" s="419"/>
      <c r="D176" s="418"/>
      <c r="E176" s="467"/>
      <c r="F176" s="463"/>
      <c r="G176" s="469"/>
      <c r="H176" s="472"/>
      <c r="V176" s="193"/>
      <c r="W176" s="193"/>
      <c r="X176" s="193"/>
    </row>
    <row r="177" spans="1:24" x14ac:dyDescent="0.2">
      <c r="A177" s="419"/>
      <c r="B177" s="419"/>
      <c r="C177" s="419"/>
      <c r="D177" s="418"/>
      <c r="E177" s="467"/>
      <c r="F177" s="463"/>
      <c r="G177" s="469"/>
      <c r="H177" s="472"/>
      <c r="V177" s="193"/>
      <c r="W177" s="193"/>
      <c r="X177" s="193"/>
    </row>
    <row r="178" spans="1:24" x14ac:dyDescent="0.2">
      <c r="A178" s="419"/>
      <c r="B178" s="419"/>
      <c r="C178" s="419"/>
      <c r="D178" s="418"/>
      <c r="E178" s="467"/>
      <c r="F178" s="463"/>
      <c r="G178" s="470"/>
      <c r="H178" s="473"/>
      <c r="V178" s="193"/>
      <c r="W178" s="193"/>
      <c r="X178" s="193"/>
    </row>
    <row r="179" spans="1:24" ht="12.75" x14ac:dyDescent="0.2">
      <c r="A179" s="208" t="s">
        <v>202</v>
      </c>
      <c r="B179" s="419" t="s">
        <v>203</v>
      </c>
      <c r="C179" s="419"/>
      <c r="D179" s="419"/>
      <c r="E179" s="419"/>
      <c r="F179" s="419"/>
      <c r="G179" s="419"/>
      <c r="H179" s="419"/>
      <c r="V179" s="193"/>
      <c r="W179" s="193"/>
      <c r="X179" s="193"/>
    </row>
    <row r="180" spans="1:24" ht="12.75" x14ac:dyDescent="0.2">
      <c r="A180" s="30"/>
      <c r="B180" s="154" t="s">
        <v>204</v>
      </c>
      <c r="C180" s="216"/>
      <c r="D180" s="217"/>
      <c r="E180" s="218"/>
      <c r="F180" s="213"/>
      <c r="G180" s="214"/>
      <c r="H180" s="213"/>
      <c r="V180" s="193"/>
      <c r="W180" s="193"/>
      <c r="X180" s="193"/>
    </row>
    <row r="181" spans="1:24" ht="12.75" x14ac:dyDescent="0.2">
      <c r="A181" s="18" t="s">
        <v>116</v>
      </c>
      <c r="B181" s="12" t="s">
        <v>205</v>
      </c>
      <c r="C181" s="18"/>
      <c r="D181" s="231"/>
      <c r="E181" s="227"/>
      <c r="F181" s="213"/>
      <c r="G181" s="214"/>
      <c r="H181" s="213"/>
      <c r="V181" s="193"/>
      <c r="W181" s="193"/>
      <c r="X181" s="193"/>
    </row>
    <row r="182" spans="1:24" ht="12.75" x14ac:dyDescent="0.2">
      <c r="A182" s="18">
        <v>1</v>
      </c>
      <c r="B182" s="17" t="s">
        <v>206</v>
      </c>
      <c r="C182" s="18" t="s">
        <v>29</v>
      </c>
      <c r="D182" s="243">
        <v>10.199999999999999</v>
      </c>
      <c r="E182" s="245">
        <v>0</v>
      </c>
      <c r="F182" s="246">
        <v>5.89</v>
      </c>
      <c r="G182" s="246">
        <v>0</v>
      </c>
      <c r="H182" s="246">
        <v>0</v>
      </c>
      <c r="P182" s="180"/>
      <c r="Q182" s="180"/>
      <c r="R182" s="180"/>
      <c r="S182" s="173"/>
      <c r="U182" s="193"/>
      <c r="V182" s="193"/>
      <c r="W182" s="193"/>
      <c r="X182" s="193"/>
    </row>
    <row r="183" spans="1:24" ht="12.75" x14ac:dyDescent="0.2">
      <c r="A183" s="18">
        <v>2</v>
      </c>
      <c r="B183" s="17" t="s">
        <v>206</v>
      </c>
      <c r="C183" s="18" t="s">
        <v>207</v>
      </c>
      <c r="D183" s="243">
        <v>20</v>
      </c>
      <c r="E183" s="245">
        <v>62.898000000000003</v>
      </c>
      <c r="F183" s="246">
        <v>6.5794500000000005</v>
      </c>
      <c r="G183" s="246">
        <v>41.383424610000006</v>
      </c>
      <c r="H183" s="246">
        <v>413834246.10000002</v>
      </c>
      <c r="S183" s="173"/>
      <c r="U183" s="193"/>
      <c r="V183" s="193"/>
      <c r="W183" s="193"/>
      <c r="X183" s="193"/>
    </row>
    <row r="184" spans="1:24" ht="12.75" x14ac:dyDescent="0.2">
      <c r="A184" s="18">
        <v>3</v>
      </c>
      <c r="B184" s="17" t="s">
        <v>208</v>
      </c>
      <c r="C184" s="18" t="s">
        <v>209</v>
      </c>
      <c r="D184" s="243">
        <v>20</v>
      </c>
      <c r="E184" s="244">
        <v>64.526399999999995</v>
      </c>
      <c r="F184" s="246">
        <v>6.5813379000000003</v>
      </c>
      <c r="G184" s="246">
        <v>42.467004187055998</v>
      </c>
      <c r="H184" s="246">
        <v>424670041.87055999</v>
      </c>
      <c r="P184" s="180"/>
      <c r="Q184" s="180"/>
      <c r="R184" s="180"/>
      <c r="S184" s="173"/>
      <c r="U184" s="193"/>
      <c r="V184" s="193"/>
      <c r="W184" s="193"/>
      <c r="X184" s="193"/>
    </row>
    <row r="185" spans="1:24" ht="12.75" x14ac:dyDescent="0.2">
      <c r="A185" s="18">
        <v>4</v>
      </c>
      <c r="B185" s="17" t="s">
        <v>210</v>
      </c>
      <c r="C185" s="18" t="s">
        <v>209</v>
      </c>
      <c r="D185" s="243">
        <v>18</v>
      </c>
      <c r="E185" s="244">
        <v>53.116466000000003</v>
      </c>
      <c r="F185" s="246">
        <v>6.3455060000000003</v>
      </c>
      <c r="G185" s="246">
        <v>33.705085370179603</v>
      </c>
      <c r="H185" s="246">
        <v>337050853.701796</v>
      </c>
      <c r="Q185" s="180"/>
      <c r="S185" s="173"/>
      <c r="U185" s="193"/>
      <c r="V185" s="193"/>
      <c r="W185" s="193"/>
      <c r="X185" s="193"/>
    </row>
    <row r="186" spans="1:24" ht="12.75" x14ac:dyDescent="0.2">
      <c r="A186" s="18">
        <v>5</v>
      </c>
      <c r="B186" s="17" t="s">
        <v>211</v>
      </c>
      <c r="C186" s="18" t="s">
        <v>29</v>
      </c>
      <c r="D186" s="243">
        <v>7</v>
      </c>
      <c r="E186" s="245">
        <v>16.326360000000001</v>
      </c>
      <c r="F186" s="246">
        <v>6.8012192500000008</v>
      </c>
      <c r="G186" s="246">
        <v>11.103915391443003</v>
      </c>
      <c r="H186" s="246">
        <v>111039153.91443002</v>
      </c>
      <c r="P186" s="180"/>
      <c r="Q186" s="180"/>
      <c r="R186" s="180"/>
      <c r="S186" s="173"/>
      <c r="U186" s="193"/>
      <c r="V186" s="193"/>
      <c r="W186" s="193"/>
      <c r="X186" s="193"/>
    </row>
    <row r="187" spans="1:24" ht="12.75" x14ac:dyDescent="0.2">
      <c r="A187" s="18">
        <v>6</v>
      </c>
      <c r="B187" s="17" t="s">
        <v>212</v>
      </c>
      <c r="C187" s="18" t="s">
        <v>29</v>
      </c>
      <c r="D187" s="243">
        <v>6</v>
      </c>
      <c r="E187" s="245">
        <v>18.500640000000001</v>
      </c>
      <c r="F187" s="246">
        <v>6.6588844749999998</v>
      </c>
      <c r="G187" s="246">
        <v>12.319362447356401</v>
      </c>
      <c r="H187" s="246">
        <v>123193624.473564</v>
      </c>
      <c r="P187" s="180"/>
      <c r="Q187" s="180"/>
      <c r="R187" s="180"/>
      <c r="S187" s="173"/>
      <c r="U187" s="193"/>
      <c r="V187" s="193"/>
      <c r="W187" s="193"/>
      <c r="X187" s="193"/>
    </row>
    <row r="188" spans="1:24" ht="12.75" x14ac:dyDescent="0.2">
      <c r="A188" s="18">
        <v>7</v>
      </c>
      <c r="B188" s="17" t="s">
        <v>250</v>
      </c>
      <c r="C188" s="18" t="s">
        <v>34</v>
      </c>
      <c r="D188" s="243">
        <v>13.5</v>
      </c>
      <c r="E188" s="244">
        <v>20.363999999999997</v>
      </c>
      <c r="F188" s="246">
        <v>6.8495687500000004</v>
      </c>
      <c r="G188" s="246">
        <v>13.948461802499997</v>
      </c>
      <c r="H188" s="246">
        <v>139484618.02499998</v>
      </c>
      <c r="S188" s="173"/>
      <c r="U188" s="193"/>
      <c r="V188" s="193"/>
      <c r="W188" s="193"/>
      <c r="X188" s="193"/>
    </row>
    <row r="189" spans="1:24" s="195" customFormat="1" ht="12.75" x14ac:dyDescent="0.2">
      <c r="A189" s="30"/>
      <c r="B189" s="12" t="s">
        <v>317</v>
      </c>
      <c r="C189" s="30">
        <v>131</v>
      </c>
      <c r="D189" s="254">
        <v>94.7</v>
      </c>
      <c r="E189" s="252">
        <v>235.73186600000002</v>
      </c>
      <c r="F189" s="250"/>
      <c r="G189" s="250">
        <v>154.927253808535</v>
      </c>
      <c r="H189" s="250">
        <v>1549272538.08535</v>
      </c>
      <c r="I189" s="175"/>
      <c r="J189" s="175"/>
      <c r="K189" s="175"/>
      <c r="L189" s="175"/>
      <c r="P189" s="181"/>
      <c r="Q189" s="181"/>
      <c r="R189" s="181"/>
      <c r="S189" s="192"/>
      <c r="U189" s="202"/>
      <c r="V189" s="202"/>
      <c r="W189" s="202"/>
      <c r="X189" s="202"/>
    </row>
    <row r="190" spans="1:24" ht="12.75" x14ac:dyDescent="0.2">
      <c r="A190" s="18" t="s">
        <v>125</v>
      </c>
      <c r="B190" s="12" t="s">
        <v>213</v>
      </c>
      <c r="C190" s="18"/>
      <c r="D190" s="243"/>
      <c r="E190" s="245"/>
      <c r="F190" s="246"/>
      <c r="G190" s="246"/>
      <c r="H190" s="246"/>
      <c r="P190" s="193"/>
      <c r="Q190" s="193"/>
      <c r="R190" s="193"/>
      <c r="U190" s="193"/>
      <c r="V190" s="193"/>
      <c r="W190" s="193"/>
      <c r="X190" s="193"/>
    </row>
    <row r="191" spans="1:24" ht="12.75" x14ac:dyDescent="0.2">
      <c r="A191" s="18">
        <v>1</v>
      </c>
      <c r="B191" s="17" t="s">
        <v>214</v>
      </c>
      <c r="C191" s="18" t="s">
        <v>215</v>
      </c>
      <c r="D191" s="243">
        <v>2.5</v>
      </c>
      <c r="E191" s="244">
        <v>4.008</v>
      </c>
      <c r="F191" s="246">
        <v>3.49</v>
      </c>
      <c r="G191" s="246">
        <v>1.398792</v>
      </c>
      <c r="H191" s="246">
        <v>13987920</v>
      </c>
      <c r="P191" s="180"/>
      <c r="Q191" s="180"/>
      <c r="R191" s="180"/>
      <c r="S191" s="173"/>
      <c r="U191" s="193"/>
      <c r="V191" s="193"/>
      <c r="W191" s="193"/>
      <c r="X191" s="193"/>
    </row>
    <row r="192" spans="1:24" ht="12.75" x14ac:dyDescent="0.2">
      <c r="A192" s="18">
        <v>2</v>
      </c>
      <c r="B192" s="17" t="s">
        <v>214</v>
      </c>
      <c r="C192" s="18" t="s">
        <v>216</v>
      </c>
      <c r="D192" s="243">
        <v>5</v>
      </c>
      <c r="E192" s="245">
        <v>17.918206999999999</v>
      </c>
      <c r="F192" s="246">
        <v>6.5813948099999999</v>
      </c>
      <c r="G192" s="246">
        <v>11.792679455430568</v>
      </c>
      <c r="H192" s="246">
        <v>117926794.55430567</v>
      </c>
      <c r="S192" s="173"/>
      <c r="U192" s="193"/>
      <c r="V192" s="193"/>
      <c r="W192" s="193"/>
      <c r="X192" s="193"/>
    </row>
    <row r="193" spans="1:24" ht="12.75" x14ac:dyDescent="0.2">
      <c r="A193" s="18">
        <v>3</v>
      </c>
      <c r="B193" s="17" t="s">
        <v>217</v>
      </c>
      <c r="C193" s="18" t="s">
        <v>218</v>
      </c>
      <c r="D193" s="243">
        <v>1.5</v>
      </c>
      <c r="E193" s="245">
        <v>0</v>
      </c>
      <c r="F193" s="246">
        <v>0</v>
      </c>
      <c r="G193" s="246">
        <v>0</v>
      </c>
      <c r="H193" s="246">
        <v>0</v>
      </c>
      <c r="P193" s="180"/>
      <c r="Q193" s="180"/>
      <c r="R193" s="180"/>
      <c r="S193" s="173"/>
      <c r="U193" s="193"/>
      <c r="V193" s="193"/>
      <c r="W193" s="193"/>
      <c r="X193" s="193"/>
    </row>
    <row r="194" spans="1:24" ht="12.75" x14ac:dyDescent="0.2">
      <c r="A194" s="18">
        <v>4</v>
      </c>
      <c r="B194" s="17" t="s">
        <v>219</v>
      </c>
      <c r="C194" s="18" t="s">
        <v>42</v>
      </c>
      <c r="D194" s="243">
        <v>6</v>
      </c>
      <c r="E194" s="244">
        <v>47.278854000000003</v>
      </c>
      <c r="F194" s="246">
        <v>6.952159945</v>
      </c>
      <c r="G194" s="246">
        <v>32.869015502430301</v>
      </c>
      <c r="H194" s="246">
        <v>328690155.02430302</v>
      </c>
      <c r="P194" s="180"/>
      <c r="Q194" s="180"/>
      <c r="R194" s="180"/>
      <c r="S194" s="173"/>
      <c r="U194" s="193"/>
      <c r="V194" s="193"/>
      <c r="W194" s="193"/>
      <c r="X194" s="193"/>
    </row>
    <row r="195" spans="1:24" ht="12.75" x14ac:dyDescent="0.2">
      <c r="A195" s="18">
        <v>5</v>
      </c>
      <c r="B195" s="17" t="s">
        <v>220</v>
      </c>
      <c r="C195" s="18" t="s">
        <v>221</v>
      </c>
      <c r="D195" s="243">
        <v>3</v>
      </c>
      <c r="E195" s="245">
        <v>4.7637940000000008</v>
      </c>
      <c r="F195" s="246">
        <v>6.6388660000000002</v>
      </c>
      <c r="G195" s="246">
        <v>3.162619001760401</v>
      </c>
      <c r="H195" s="246">
        <v>31626190.017604008</v>
      </c>
      <c r="Q195" s="180"/>
      <c r="S195" s="173"/>
      <c r="U195" s="193"/>
      <c r="V195" s="193"/>
      <c r="W195" s="193"/>
      <c r="X195" s="193"/>
    </row>
    <row r="196" spans="1:24" ht="12.75" x14ac:dyDescent="0.2">
      <c r="A196" s="18">
        <v>6</v>
      </c>
      <c r="B196" s="17" t="s">
        <v>222</v>
      </c>
      <c r="C196" s="18" t="s">
        <v>17</v>
      </c>
      <c r="D196" s="243">
        <v>24</v>
      </c>
      <c r="E196" s="244">
        <v>12.383519999999999</v>
      </c>
      <c r="F196" s="246">
        <v>6.6511037500000008</v>
      </c>
      <c r="G196" s="246">
        <v>8.2364076310199987</v>
      </c>
      <c r="H196" s="246">
        <v>82364076.310199991</v>
      </c>
      <c r="P196" s="180"/>
      <c r="Q196" s="180"/>
      <c r="R196" s="180"/>
      <c r="S196" s="173"/>
      <c r="U196" s="193"/>
      <c r="V196" s="193"/>
      <c r="W196" s="193"/>
      <c r="X196" s="193"/>
    </row>
    <row r="197" spans="1:24" ht="12.75" x14ac:dyDescent="0.2">
      <c r="A197" s="18">
        <v>7</v>
      </c>
      <c r="B197" s="26" t="s">
        <v>240</v>
      </c>
      <c r="C197" s="231" t="s">
        <v>37</v>
      </c>
      <c r="D197" s="247">
        <v>4</v>
      </c>
      <c r="E197" s="244">
        <v>3.0863100000000001</v>
      </c>
      <c r="F197" s="246">
        <v>7.5676749999999995</v>
      </c>
      <c r="G197" s="246">
        <v>2.335619102925</v>
      </c>
      <c r="H197" s="246">
        <v>23356191.02925</v>
      </c>
      <c r="S197" s="173"/>
      <c r="U197" s="193"/>
      <c r="V197" s="193"/>
      <c r="W197" s="193"/>
      <c r="X197" s="193"/>
    </row>
    <row r="198" spans="1:24" ht="12.75" x14ac:dyDescent="0.2">
      <c r="A198" s="231">
        <v>8</v>
      </c>
      <c r="B198" s="212" t="s">
        <v>315</v>
      </c>
      <c r="C198" s="231" t="s">
        <v>316</v>
      </c>
      <c r="D198" s="244">
        <v>0.5</v>
      </c>
      <c r="E198" s="244">
        <v>7.4819999999999984E-2</v>
      </c>
      <c r="F198" s="246">
        <v>5.337275</v>
      </c>
      <c r="G198" s="246">
        <v>3.9933491549999992E-2</v>
      </c>
      <c r="H198" s="246">
        <v>399334.91549999994</v>
      </c>
      <c r="S198" s="173"/>
      <c r="U198" s="193"/>
      <c r="V198" s="193"/>
      <c r="W198" s="193"/>
      <c r="X198" s="193"/>
    </row>
    <row r="199" spans="1:24" s="195" customFormat="1" ht="12.75" x14ac:dyDescent="0.2">
      <c r="A199" s="30"/>
      <c r="B199" s="209" t="s">
        <v>318</v>
      </c>
      <c r="C199" s="226">
        <v>72.320000000000007</v>
      </c>
      <c r="D199" s="251">
        <v>46.5</v>
      </c>
      <c r="E199" s="253">
        <v>89.513505000000009</v>
      </c>
      <c r="F199" s="250"/>
      <c r="G199" s="250">
        <v>59.835066185116283</v>
      </c>
      <c r="H199" s="250">
        <v>598350661.85116279</v>
      </c>
      <c r="I199" s="175"/>
      <c r="J199" s="175"/>
      <c r="K199" s="175"/>
      <c r="L199" s="175"/>
      <c r="P199" s="181"/>
      <c r="Q199" s="181"/>
      <c r="R199" s="181"/>
      <c r="S199" s="192"/>
      <c r="U199" s="202"/>
      <c r="V199" s="202"/>
      <c r="W199" s="202"/>
      <c r="X199" s="202"/>
    </row>
    <row r="200" spans="1:24" s="195" customFormat="1" ht="12.75" x14ac:dyDescent="0.2">
      <c r="A200" s="30"/>
      <c r="B200" s="209"/>
      <c r="C200" s="226"/>
      <c r="D200" s="251"/>
      <c r="E200" s="245"/>
      <c r="F200" s="250"/>
      <c r="G200" s="246"/>
      <c r="H200" s="250"/>
      <c r="I200" s="175"/>
      <c r="J200" s="175"/>
      <c r="K200" s="175"/>
      <c r="L200" s="175"/>
      <c r="P200" s="202"/>
      <c r="Q200" s="202"/>
      <c r="R200" s="202"/>
      <c r="S200" s="194"/>
      <c r="T200" s="194"/>
      <c r="U200" s="193"/>
      <c r="V200" s="193"/>
      <c r="W200" s="193"/>
      <c r="X200" s="193"/>
    </row>
    <row r="201" spans="1:24" s="195" customFormat="1" ht="12.75" x14ac:dyDescent="0.2">
      <c r="A201" s="30"/>
      <c r="B201" s="12" t="s">
        <v>225</v>
      </c>
      <c r="C201" s="15">
        <v>203.32</v>
      </c>
      <c r="D201" s="252">
        <v>141.19999999999999</v>
      </c>
      <c r="E201" s="253">
        <v>325.24537099999998</v>
      </c>
      <c r="F201" s="250"/>
      <c r="G201" s="250">
        <v>214.76231999365129</v>
      </c>
      <c r="H201" s="250">
        <v>2147623199.9365129</v>
      </c>
      <c r="I201" s="175"/>
      <c r="J201" s="175"/>
      <c r="K201" s="175"/>
      <c r="L201" s="175"/>
      <c r="P201" s="181"/>
      <c r="Q201" s="181"/>
      <c r="R201" s="181"/>
      <c r="S201" s="192"/>
      <c r="U201" s="202"/>
      <c r="V201" s="202"/>
      <c r="W201" s="202"/>
      <c r="X201" s="202"/>
    </row>
    <row r="202" spans="1:24" ht="12.75" x14ac:dyDescent="0.2">
      <c r="A202" s="18"/>
      <c r="B202" s="229"/>
      <c r="C202" s="15"/>
      <c r="D202" s="252"/>
      <c r="E202" s="245"/>
      <c r="F202" s="246"/>
      <c r="G202" s="246"/>
      <c r="H202" s="246"/>
      <c r="U202" s="193"/>
      <c r="V202" s="193"/>
      <c r="W202" s="193"/>
      <c r="X202" s="193"/>
    </row>
    <row r="203" spans="1:24" ht="12.75" x14ac:dyDescent="0.2">
      <c r="A203" s="30" t="s">
        <v>226</v>
      </c>
      <c r="B203" s="12" t="s">
        <v>227</v>
      </c>
      <c r="C203" s="18"/>
      <c r="D203" s="244"/>
      <c r="E203" s="245"/>
      <c r="F203" s="246"/>
      <c r="G203" s="246"/>
      <c r="H203" s="246"/>
      <c r="U203" s="193"/>
      <c r="V203" s="193"/>
      <c r="W203" s="193"/>
      <c r="X203" s="193"/>
    </row>
    <row r="204" spans="1:24" ht="12.75" x14ac:dyDescent="0.2">
      <c r="A204" s="18">
        <v>1</v>
      </c>
      <c r="B204" s="17" t="s">
        <v>228</v>
      </c>
      <c r="C204" s="18" t="s">
        <v>229</v>
      </c>
      <c r="D204" s="243">
        <v>6</v>
      </c>
      <c r="E204" s="245">
        <v>46.9129</v>
      </c>
      <c r="F204" s="246">
        <v>7.0109905500000007</v>
      </c>
      <c r="G204" s="246">
        <v>32.8905898573095</v>
      </c>
      <c r="H204" s="246">
        <v>328905898.57309502</v>
      </c>
      <c r="S204" s="173"/>
      <c r="U204" s="193"/>
      <c r="V204" s="193"/>
      <c r="W204" s="193"/>
      <c r="X204" s="193"/>
    </row>
    <row r="205" spans="1:24" ht="12.75" x14ac:dyDescent="0.2">
      <c r="A205" s="18">
        <v>2</v>
      </c>
      <c r="B205" s="17" t="s">
        <v>230</v>
      </c>
      <c r="C205" s="18" t="s">
        <v>231</v>
      </c>
      <c r="D205" s="243">
        <v>14.5</v>
      </c>
      <c r="E205" s="245">
        <v>98.467000000000013</v>
      </c>
      <c r="F205" s="246">
        <v>7.0682334200000003</v>
      </c>
      <c r="G205" s="246">
        <v>69.598774016714017</v>
      </c>
      <c r="H205" s="246">
        <v>695987740.16714013</v>
      </c>
      <c r="S205" s="173"/>
      <c r="U205" s="193"/>
      <c r="V205" s="193"/>
      <c r="W205" s="193"/>
      <c r="X205" s="193"/>
    </row>
    <row r="206" spans="1:24" ht="12.75" x14ac:dyDescent="0.2">
      <c r="A206" s="18">
        <v>3</v>
      </c>
      <c r="B206" s="17" t="s">
        <v>233</v>
      </c>
      <c r="C206" s="18" t="s">
        <v>234</v>
      </c>
      <c r="D206" s="243">
        <v>8</v>
      </c>
      <c r="E206" s="245">
        <v>52.452909999999996</v>
      </c>
      <c r="F206" s="246">
        <v>6.6523637099999995</v>
      </c>
      <c r="G206" s="246">
        <v>34.893583496789603</v>
      </c>
      <c r="H206" s="246">
        <v>348935834.96789604</v>
      </c>
      <c r="S206" s="173"/>
      <c r="U206" s="193"/>
      <c r="V206" s="193"/>
      <c r="W206" s="193"/>
      <c r="X206" s="193"/>
    </row>
    <row r="207" spans="1:24" ht="12.75" x14ac:dyDescent="0.2">
      <c r="A207" s="18">
        <v>4</v>
      </c>
      <c r="B207" s="17" t="s">
        <v>235</v>
      </c>
      <c r="C207" s="18" t="s">
        <v>229</v>
      </c>
      <c r="D207" s="243">
        <v>6</v>
      </c>
      <c r="E207" s="245">
        <v>18.059432000000001</v>
      </c>
      <c r="F207" s="246">
        <v>7.6009905500000006</v>
      </c>
      <c r="G207" s="246">
        <v>13.726957197036761</v>
      </c>
      <c r="H207" s="246">
        <v>137269571.97036761</v>
      </c>
      <c r="S207" s="173"/>
      <c r="U207" s="193"/>
      <c r="V207" s="193"/>
      <c r="W207" s="193"/>
      <c r="X207" s="193"/>
    </row>
    <row r="208" spans="1:24" ht="12.75" x14ac:dyDescent="0.2">
      <c r="A208" s="18">
        <v>5</v>
      </c>
      <c r="B208" s="17" t="s">
        <v>236</v>
      </c>
      <c r="C208" s="18" t="s">
        <v>229</v>
      </c>
      <c r="D208" s="243">
        <v>6</v>
      </c>
      <c r="E208" s="245">
        <v>20.154087000000001</v>
      </c>
      <c r="F208" s="246">
        <v>7.8561558199999997</v>
      </c>
      <c r="G208" s="246">
        <v>15.833364788183632</v>
      </c>
      <c r="H208" s="246">
        <v>158333647.88183632</v>
      </c>
      <c r="S208" s="173"/>
      <c r="U208" s="193"/>
      <c r="V208" s="193"/>
      <c r="W208" s="193"/>
      <c r="X208" s="193"/>
    </row>
    <row r="209" spans="1:24" ht="12.75" x14ac:dyDescent="0.2">
      <c r="A209" s="18">
        <v>6</v>
      </c>
      <c r="B209" s="17" t="s">
        <v>237</v>
      </c>
      <c r="C209" s="18" t="s">
        <v>42</v>
      </c>
      <c r="D209" s="243">
        <v>10</v>
      </c>
      <c r="E209" s="245">
        <v>53.904672000000005</v>
      </c>
      <c r="F209" s="246">
        <v>7.856147</v>
      </c>
      <c r="G209" s="246">
        <v>42.348302721878404</v>
      </c>
      <c r="H209" s="246">
        <v>423483027.21878403</v>
      </c>
      <c r="S209" s="173"/>
      <c r="U209" s="193"/>
      <c r="V209" s="193"/>
      <c r="W209" s="193"/>
      <c r="X209" s="193"/>
    </row>
    <row r="210" spans="1:24" ht="12.75" x14ac:dyDescent="0.2">
      <c r="A210" s="18">
        <v>7</v>
      </c>
      <c r="B210" s="17" t="s">
        <v>223</v>
      </c>
      <c r="C210" s="18" t="s">
        <v>34</v>
      </c>
      <c r="D210" s="243">
        <v>15</v>
      </c>
      <c r="E210" s="244">
        <v>1.3203119999999999</v>
      </c>
      <c r="F210" s="246">
        <v>6.8635000000000002</v>
      </c>
      <c r="G210" s="246">
        <v>0.90619614120000003</v>
      </c>
      <c r="H210" s="246">
        <v>9061961.4120000005</v>
      </c>
      <c r="P210" s="180"/>
      <c r="Q210" s="180"/>
      <c r="R210" s="180"/>
      <c r="S210" s="173"/>
      <c r="U210" s="193"/>
      <c r="V210" s="193"/>
      <c r="W210" s="193"/>
      <c r="X210" s="193"/>
    </row>
    <row r="211" spans="1:24" ht="12.75" x14ac:dyDescent="0.2">
      <c r="A211" s="18">
        <v>8</v>
      </c>
      <c r="B211" s="17" t="s">
        <v>224</v>
      </c>
      <c r="C211" s="18" t="s">
        <v>34</v>
      </c>
      <c r="D211" s="243">
        <v>15</v>
      </c>
      <c r="E211" s="245">
        <v>0</v>
      </c>
      <c r="F211" s="246">
        <v>6.8635000000000002</v>
      </c>
      <c r="G211" s="246">
        <v>0</v>
      </c>
      <c r="H211" s="246">
        <v>0</v>
      </c>
      <c r="P211" s="180"/>
      <c r="Q211" s="180"/>
      <c r="R211" s="180"/>
      <c r="S211" s="173"/>
      <c r="U211" s="193"/>
      <c r="V211" s="193"/>
      <c r="W211" s="193"/>
      <c r="X211" s="193"/>
    </row>
    <row r="212" spans="1:24" s="195" customFormat="1" ht="12.75" x14ac:dyDescent="0.2">
      <c r="A212" s="30"/>
      <c r="B212" s="12" t="s">
        <v>243</v>
      </c>
      <c r="C212" s="232">
        <v>80.5</v>
      </c>
      <c r="D212" s="252">
        <v>80.5</v>
      </c>
      <c r="E212" s="252">
        <v>291.27131300000002</v>
      </c>
      <c r="F212" s="250"/>
      <c r="G212" s="250">
        <v>210.19776821911191</v>
      </c>
      <c r="H212" s="250">
        <v>2101977682.1911192</v>
      </c>
      <c r="I212" s="175"/>
      <c r="J212" s="175"/>
      <c r="K212" s="175"/>
      <c r="L212" s="175"/>
      <c r="P212" s="181"/>
      <c r="Q212" s="181"/>
      <c r="R212" s="181"/>
      <c r="S212" s="192"/>
      <c r="U212" s="202"/>
      <c r="V212" s="202"/>
      <c r="W212" s="202"/>
      <c r="X212" s="202"/>
    </row>
    <row r="213" spans="1:24" ht="12.75" x14ac:dyDescent="0.2">
      <c r="A213" s="18"/>
      <c r="B213" s="12"/>
      <c r="C213" s="232"/>
      <c r="D213" s="252"/>
      <c r="E213" s="245"/>
      <c r="F213" s="246"/>
      <c r="G213" s="246"/>
      <c r="H213" s="246"/>
      <c r="P213" s="193"/>
      <c r="Q213" s="193"/>
      <c r="R213" s="193"/>
      <c r="U213" s="193"/>
      <c r="V213" s="193"/>
      <c r="W213" s="193"/>
      <c r="X213" s="193"/>
    </row>
    <row r="214" spans="1:24" ht="12.75" x14ac:dyDescent="0.2">
      <c r="A214" s="18"/>
      <c r="B214" s="12" t="s">
        <v>258</v>
      </c>
      <c r="C214" s="232"/>
      <c r="D214" s="252"/>
      <c r="E214" s="245"/>
      <c r="F214" s="246"/>
      <c r="G214" s="246"/>
      <c r="H214" s="246"/>
      <c r="P214" s="193"/>
      <c r="Q214" s="193"/>
      <c r="R214" s="193"/>
      <c r="U214" s="193"/>
      <c r="V214" s="193"/>
      <c r="W214" s="193"/>
      <c r="X214" s="193"/>
    </row>
    <row r="215" spans="1:24" ht="12.75" x14ac:dyDescent="0.2">
      <c r="A215" s="18">
        <v>1</v>
      </c>
      <c r="B215" s="26" t="s">
        <v>239</v>
      </c>
      <c r="C215" s="231" t="s">
        <v>13</v>
      </c>
      <c r="D215" s="247">
        <v>0.7</v>
      </c>
      <c r="E215" s="245">
        <v>0.55696400000000001</v>
      </c>
      <c r="F215" s="246">
        <v>8.7845218125000013</v>
      </c>
      <c r="G215" s="246">
        <v>0.48926624067772506</v>
      </c>
      <c r="H215" s="246">
        <v>4892662.4067772506</v>
      </c>
      <c r="S215" s="173"/>
      <c r="U215" s="193"/>
      <c r="V215" s="193"/>
      <c r="W215" s="193"/>
      <c r="X215" s="193"/>
    </row>
    <row r="216" spans="1:24" ht="12.75" x14ac:dyDescent="0.2">
      <c r="A216" s="18">
        <v>2</v>
      </c>
      <c r="B216" s="26" t="s">
        <v>241</v>
      </c>
      <c r="C216" s="231" t="s">
        <v>242</v>
      </c>
      <c r="D216" s="247">
        <v>0.5</v>
      </c>
      <c r="E216" s="244">
        <v>0.14285999999999999</v>
      </c>
      <c r="F216" s="246">
        <v>8.5614205625000004</v>
      </c>
      <c r="G216" s="246">
        <v>0.12230845415587499</v>
      </c>
      <c r="H216" s="246">
        <v>1223084.54155875</v>
      </c>
      <c r="S216" s="173"/>
      <c r="U216" s="193"/>
      <c r="V216" s="193"/>
      <c r="W216" s="193"/>
      <c r="X216" s="193"/>
    </row>
    <row r="217" spans="1:24" ht="12.75" x14ac:dyDescent="0.2">
      <c r="A217" s="18">
        <v>3</v>
      </c>
      <c r="B217" s="26" t="s">
        <v>305</v>
      </c>
      <c r="C217" s="231" t="s">
        <v>37</v>
      </c>
      <c r="D217" s="247">
        <v>4</v>
      </c>
      <c r="E217" s="245">
        <v>0.23274400000000001</v>
      </c>
      <c r="F217" s="246">
        <v>0</v>
      </c>
      <c r="G217" s="246">
        <v>0</v>
      </c>
      <c r="H217" s="246">
        <v>0</v>
      </c>
      <c r="S217" s="173"/>
      <c r="U217" s="193"/>
      <c r="V217" s="193"/>
      <c r="W217" s="193"/>
      <c r="X217" s="193"/>
    </row>
    <row r="218" spans="1:24" s="195" customFormat="1" ht="12.75" x14ac:dyDescent="0.2">
      <c r="A218" s="30"/>
      <c r="B218" s="209" t="s">
        <v>319</v>
      </c>
      <c r="C218" s="226">
        <v>5.5</v>
      </c>
      <c r="D218" s="251">
        <v>5.2</v>
      </c>
      <c r="E218" s="253">
        <v>0.93256800000000006</v>
      </c>
      <c r="F218" s="250"/>
      <c r="G218" s="250">
        <v>0.61157469483360005</v>
      </c>
      <c r="H218" s="250">
        <v>6115746.9483360006</v>
      </c>
      <c r="I218" s="175"/>
      <c r="J218" s="175"/>
      <c r="K218" s="175"/>
      <c r="L218" s="175"/>
      <c r="P218" s="181"/>
      <c r="Q218" s="181"/>
      <c r="R218" s="181"/>
      <c r="S218" s="192"/>
      <c r="U218" s="202"/>
      <c r="V218" s="202"/>
      <c r="W218" s="202"/>
      <c r="X218" s="202"/>
    </row>
    <row r="219" spans="1:24" ht="12.75" x14ac:dyDescent="0.2">
      <c r="A219" s="18"/>
      <c r="B219" s="26"/>
      <c r="C219" s="231"/>
      <c r="D219" s="247"/>
      <c r="E219" s="245"/>
      <c r="F219" s="246"/>
      <c r="G219" s="246"/>
      <c r="H219" s="246"/>
      <c r="P219" s="193"/>
      <c r="Q219" s="193"/>
      <c r="R219" s="193"/>
      <c r="U219" s="193"/>
      <c r="V219" s="193"/>
      <c r="W219" s="193"/>
      <c r="X219" s="193"/>
    </row>
    <row r="220" spans="1:24" ht="12.75" x14ac:dyDescent="0.2">
      <c r="A220" s="30" t="s">
        <v>141</v>
      </c>
      <c r="B220" s="12" t="s">
        <v>244</v>
      </c>
      <c r="C220" s="18"/>
      <c r="D220" s="244"/>
      <c r="E220" s="245"/>
      <c r="F220" s="246"/>
      <c r="G220" s="246"/>
      <c r="H220" s="246"/>
      <c r="P220" s="193"/>
      <c r="Q220" s="193"/>
      <c r="R220" s="193"/>
      <c r="U220" s="193"/>
      <c r="V220" s="193"/>
      <c r="W220" s="193"/>
      <c r="X220" s="193"/>
    </row>
    <row r="221" spans="1:24" s="195" customFormat="1" ht="12.75" x14ac:dyDescent="0.2">
      <c r="A221" s="30">
        <v>1</v>
      </c>
      <c r="B221" s="12" t="s">
        <v>245</v>
      </c>
      <c r="C221" s="30" t="s">
        <v>13</v>
      </c>
      <c r="D221" s="252">
        <v>1</v>
      </c>
      <c r="E221" s="252">
        <v>-7.4700000000000003E-2</v>
      </c>
      <c r="F221" s="246">
        <v>3.49</v>
      </c>
      <c r="G221" s="246">
        <v>-2.6070300000000001E-2</v>
      </c>
      <c r="H221" s="250">
        <v>-260703</v>
      </c>
      <c r="I221" s="175"/>
      <c r="J221" s="175"/>
      <c r="K221" s="175"/>
      <c r="L221" s="175"/>
      <c r="S221" s="173"/>
      <c r="T221" s="194"/>
      <c r="U221" s="193"/>
      <c r="V221" s="193"/>
      <c r="W221" s="193"/>
      <c r="X221" s="193"/>
    </row>
    <row r="222" spans="1:24" s="195" customFormat="1" ht="12.75" x14ac:dyDescent="0.2">
      <c r="A222" s="30"/>
      <c r="B222" s="12" t="s">
        <v>320</v>
      </c>
      <c r="C222" s="30">
        <v>1</v>
      </c>
      <c r="D222" s="252">
        <v>1</v>
      </c>
      <c r="E222" s="253">
        <v>-7.4700000000000003E-2</v>
      </c>
      <c r="F222" s="250">
        <v>3.49</v>
      </c>
      <c r="G222" s="250">
        <v>-2.6070300000000001E-2</v>
      </c>
      <c r="H222" s="250">
        <v>-260703</v>
      </c>
      <c r="I222" s="175"/>
      <c r="J222" s="175"/>
      <c r="K222" s="175"/>
      <c r="L222" s="175"/>
      <c r="P222" s="181"/>
      <c r="Q222" s="181"/>
      <c r="R222" s="181"/>
      <c r="V222" s="202"/>
      <c r="W222" s="202"/>
      <c r="X222" s="202"/>
    </row>
    <row r="223" spans="1:24" ht="12.75" x14ac:dyDescent="0.2">
      <c r="A223" s="30"/>
      <c r="B223" s="12"/>
      <c r="C223" s="30"/>
      <c r="D223" s="252"/>
      <c r="E223" s="245"/>
      <c r="F223" s="246"/>
      <c r="G223" s="250">
        <v>0</v>
      </c>
      <c r="H223" s="246"/>
      <c r="V223" s="193"/>
      <c r="W223" s="193"/>
      <c r="X223" s="193"/>
    </row>
    <row r="224" spans="1:24" ht="12.75" x14ac:dyDescent="0.2">
      <c r="A224" s="30" t="s">
        <v>332</v>
      </c>
      <c r="B224" s="12" t="s">
        <v>333</v>
      </c>
      <c r="C224" s="30"/>
      <c r="D224" s="252"/>
      <c r="E224" s="245"/>
      <c r="F224" s="246"/>
      <c r="G224" s="250"/>
      <c r="H224" s="246"/>
      <c r="V224" s="193"/>
      <c r="W224" s="193"/>
      <c r="X224" s="193"/>
    </row>
    <row r="225" spans="1:24" ht="12.75" x14ac:dyDescent="0.2">
      <c r="A225" s="30"/>
      <c r="B225" s="12"/>
      <c r="C225" s="30"/>
      <c r="D225" s="252"/>
      <c r="E225" s="245"/>
      <c r="F225" s="246"/>
      <c r="G225" s="250"/>
      <c r="H225" s="246"/>
      <c r="V225" s="193"/>
      <c r="W225" s="193"/>
      <c r="X225" s="193"/>
    </row>
    <row r="226" spans="1:24" s="195" customFormat="1" ht="12.75" x14ac:dyDescent="0.2">
      <c r="A226" s="238"/>
      <c r="B226" s="238" t="s">
        <v>246</v>
      </c>
      <c r="C226" s="226"/>
      <c r="D226" s="252"/>
      <c r="E226" s="253">
        <v>0</v>
      </c>
      <c r="F226" s="250"/>
      <c r="G226" s="250">
        <v>0</v>
      </c>
      <c r="H226" s="250"/>
      <c r="I226" s="175"/>
      <c r="J226" s="175"/>
      <c r="K226" s="175"/>
      <c r="L226" s="175"/>
      <c r="S226" s="194"/>
      <c r="T226" s="194"/>
      <c r="U226" s="194"/>
      <c r="V226" s="193"/>
      <c r="W226" s="193"/>
      <c r="X226" s="193"/>
    </row>
    <row r="227" spans="1:24" ht="12.75" x14ac:dyDescent="0.2">
      <c r="A227" s="474" t="s">
        <v>247</v>
      </c>
      <c r="B227" s="475"/>
      <c r="C227" s="475"/>
      <c r="D227" s="475"/>
      <c r="E227" s="475"/>
      <c r="F227" s="475"/>
      <c r="G227" s="475"/>
      <c r="H227" s="476"/>
      <c r="V227" s="193"/>
      <c r="W227" s="193"/>
      <c r="X227" s="193"/>
    </row>
    <row r="228" spans="1:24" ht="12.75" x14ac:dyDescent="0.2">
      <c r="A228" s="208" t="s">
        <v>304</v>
      </c>
      <c r="B228" s="26" t="s">
        <v>334</v>
      </c>
      <c r="C228" s="20">
        <v>454.66999999999996</v>
      </c>
      <c r="D228" s="20">
        <v>392.25</v>
      </c>
      <c r="E228" s="253">
        <v>1221.9847191000001</v>
      </c>
      <c r="F228" s="246"/>
      <c r="G228" s="250">
        <v>486.49488500307677</v>
      </c>
      <c r="H228" s="213"/>
      <c r="V228" s="193"/>
      <c r="W228" s="193"/>
      <c r="X228" s="193"/>
    </row>
    <row r="229" spans="1:24" ht="12.75" x14ac:dyDescent="0.2">
      <c r="A229" s="208"/>
      <c r="B229" s="26" t="s">
        <v>347</v>
      </c>
      <c r="C229" s="20"/>
      <c r="D229" s="20"/>
      <c r="E229" s="253">
        <v>1860</v>
      </c>
      <c r="F229" s="246"/>
      <c r="G229" s="250">
        <v>687.69</v>
      </c>
      <c r="H229" s="213"/>
      <c r="V229" s="193"/>
      <c r="W229" s="193"/>
      <c r="X229" s="193"/>
    </row>
    <row r="230" spans="1:24" ht="12.75" x14ac:dyDescent="0.2">
      <c r="A230" s="208"/>
      <c r="B230" s="26" t="s">
        <v>335</v>
      </c>
      <c r="C230" s="209"/>
      <c r="D230" s="208"/>
      <c r="E230" s="253">
        <v>0</v>
      </c>
      <c r="F230" s="246"/>
      <c r="G230" s="250">
        <v>0</v>
      </c>
      <c r="H230" s="225"/>
      <c r="V230" s="193"/>
      <c r="W230" s="193"/>
      <c r="X230" s="193"/>
    </row>
    <row r="231" spans="1:24" s="195" customFormat="1" ht="12.75" x14ac:dyDescent="0.2">
      <c r="A231" s="208"/>
      <c r="B231" s="26" t="s">
        <v>336</v>
      </c>
      <c r="C231" s="208"/>
      <c r="D231" s="208"/>
      <c r="E231" s="253">
        <v>0</v>
      </c>
      <c r="F231" s="250"/>
      <c r="G231" s="250">
        <v>0</v>
      </c>
      <c r="H231" s="225"/>
      <c r="I231" s="175"/>
      <c r="J231" s="175"/>
      <c r="K231" s="175"/>
      <c r="L231" s="204"/>
      <c r="V231" s="202"/>
      <c r="W231" s="202"/>
      <c r="X231" s="202"/>
    </row>
    <row r="232" spans="1:24" s="195" customFormat="1" ht="12.75" x14ac:dyDescent="0.2">
      <c r="A232" s="208"/>
      <c r="B232" s="239" t="s">
        <v>337</v>
      </c>
      <c r="C232" s="208"/>
      <c r="D232" s="208"/>
      <c r="E232" s="253">
        <v>3081.9847190999999</v>
      </c>
      <c r="F232" s="250"/>
      <c r="G232" s="250">
        <v>1174.1848850030769</v>
      </c>
      <c r="H232" s="225"/>
      <c r="I232" s="175"/>
      <c r="J232" s="175"/>
      <c r="K232" s="175"/>
      <c r="L232" s="175"/>
      <c r="V232" s="202"/>
      <c r="W232" s="202"/>
      <c r="X232" s="202"/>
    </row>
    <row r="233" spans="1:24" s="195" customFormat="1" ht="12.75" x14ac:dyDescent="0.2">
      <c r="A233" s="208"/>
      <c r="B233" s="239"/>
      <c r="C233" s="208"/>
      <c r="D233" s="208"/>
      <c r="E233" s="253"/>
      <c r="F233" s="250"/>
      <c r="G233" s="250"/>
      <c r="H233" s="225"/>
      <c r="I233" s="175"/>
      <c r="J233" s="175"/>
      <c r="K233" s="175"/>
      <c r="L233" s="175"/>
      <c r="V233" s="202"/>
      <c r="W233" s="202"/>
      <c r="X233" s="202"/>
    </row>
    <row r="234" spans="1:24" s="195" customFormat="1" ht="12.75" x14ac:dyDescent="0.2">
      <c r="A234" s="208" t="s">
        <v>338</v>
      </c>
      <c r="B234" s="240" t="s">
        <v>339</v>
      </c>
      <c r="C234" s="20">
        <v>951.27</v>
      </c>
      <c r="D234" s="20">
        <v>951.27</v>
      </c>
      <c r="E234" s="253">
        <v>1433.3700550950002</v>
      </c>
      <c r="F234" s="250"/>
      <c r="G234" s="250">
        <v>986.30418279800006</v>
      </c>
      <c r="H234" s="225"/>
      <c r="I234" s="175"/>
      <c r="J234" s="175"/>
      <c r="K234" s="175"/>
      <c r="L234" s="175"/>
      <c r="V234" s="202"/>
      <c r="W234" s="202"/>
      <c r="X234" s="202"/>
    </row>
    <row r="235" spans="1:24" s="195" customFormat="1" ht="12.75" x14ac:dyDescent="0.2">
      <c r="A235" s="208"/>
      <c r="B235" s="240" t="s">
        <v>344</v>
      </c>
      <c r="C235" s="20"/>
      <c r="D235" s="20"/>
      <c r="E235" s="253">
        <v>33</v>
      </c>
      <c r="F235" s="250"/>
      <c r="G235" s="250">
        <v>0</v>
      </c>
      <c r="H235" s="225"/>
      <c r="I235" s="175"/>
      <c r="J235" s="175"/>
      <c r="K235" s="175"/>
      <c r="L235" s="175"/>
      <c r="V235" s="202"/>
      <c r="W235" s="202"/>
      <c r="X235" s="202"/>
    </row>
    <row r="236" spans="1:24" s="195" customFormat="1" ht="25.5" x14ac:dyDescent="0.2">
      <c r="A236" s="208"/>
      <c r="B236" s="240" t="s">
        <v>341</v>
      </c>
      <c r="C236" s="208"/>
      <c r="D236" s="208"/>
      <c r="E236" s="253">
        <v>150</v>
      </c>
      <c r="F236" s="250"/>
      <c r="G236" s="250">
        <v>0</v>
      </c>
      <c r="H236" s="225"/>
      <c r="I236" s="175"/>
      <c r="J236" s="175"/>
      <c r="K236" s="175"/>
      <c r="L236" s="175"/>
      <c r="V236" s="202"/>
      <c r="W236" s="202"/>
      <c r="X236" s="202"/>
    </row>
    <row r="237" spans="1:24" s="195" customFormat="1" ht="12.75" x14ac:dyDescent="0.2">
      <c r="A237" s="208"/>
      <c r="B237" s="240" t="s">
        <v>340</v>
      </c>
      <c r="C237" s="208"/>
      <c r="D237" s="208"/>
      <c r="E237" s="253">
        <v>0</v>
      </c>
      <c r="F237" s="250"/>
      <c r="G237" s="250">
        <v>0</v>
      </c>
      <c r="H237" s="225"/>
      <c r="I237" s="175"/>
      <c r="J237" s="175"/>
      <c r="K237" s="175"/>
      <c r="L237" s="175"/>
      <c r="V237" s="202"/>
      <c r="W237" s="202"/>
      <c r="X237" s="202"/>
    </row>
    <row r="238" spans="1:24" s="195" customFormat="1" ht="12.75" x14ac:dyDescent="0.2">
      <c r="A238" s="208"/>
      <c r="B238" s="209" t="s">
        <v>342</v>
      </c>
      <c r="C238" s="208"/>
      <c r="D238" s="208"/>
      <c r="E238" s="253">
        <v>1616.3700550950002</v>
      </c>
      <c r="F238" s="250"/>
      <c r="G238" s="250">
        <v>986.30418279800006</v>
      </c>
      <c r="H238" s="225"/>
      <c r="I238" s="175"/>
      <c r="J238" s="175"/>
      <c r="K238" s="175"/>
      <c r="L238" s="175"/>
      <c r="V238" s="202"/>
      <c r="W238" s="202"/>
      <c r="X238" s="202"/>
    </row>
    <row r="239" spans="1:24" s="195" customFormat="1" ht="12.75" x14ac:dyDescent="0.2">
      <c r="A239" s="208"/>
      <c r="B239" s="209"/>
      <c r="C239" s="208"/>
      <c r="D239" s="208"/>
      <c r="E239" s="253"/>
      <c r="F239" s="250"/>
      <c r="G239" s="250"/>
      <c r="H239" s="225"/>
      <c r="I239" s="175"/>
      <c r="J239" s="175"/>
      <c r="K239" s="175"/>
      <c r="L239" s="175"/>
      <c r="V239" s="202"/>
      <c r="W239" s="202"/>
      <c r="X239" s="202"/>
    </row>
    <row r="240" spans="1:24" s="195" customFormat="1" ht="12.75" x14ac:dyDescent="0.2">
      <c r="A240" s="208"/>
      <c r="B240" s="209" t="s">
        <v>343</v>
      </c>
      <c r="C240" s="225">
        <v>1405.94</v>
      </c>
      <c r="D240" s="225">
        <v>1343.52</v>
      </c>
      <c r="E240" s="250">
        <v>2655.3547741950006</v>
      </c>
      <c r="F240" s="250"/>
      <c r="G240" s="250">
        <v>2160.489067801077</v>
      </c>
      <c r="H240" s="225">
        <v>9863049171.882349</v>
      </c>
      <c r="I240" s="175"/>
      <c r="J240" s="175"/>
      <c r="K240" s="175"/>
      <c r="L240" s="175"/>
      <c r="P240" s="181"/>
      <c r="Q240" s="181"/>
      <c r="R240" s="181"/>
      <c r="S240" s="194"/>
      <c r="T240" s="194"/>
      <c r="U240" s="194"/>
      <c r="V240" s="193"/>
      <c r="W240" s="193"/>
      <c r="X240" s="193"/>
    </row>
    <row r="241" spans="1:24" s="195" customFormat="1" x14ac:dyDescent="0.2">
      <c r="A241" s="196"/>
      <c r="B241" s="198"/>
      <c r="C241" s="199"/>
      <c r="D241" s="199"/>
      <c r="E241" s="199"/>
      <c r="F241" s="199"/>
      <c r="G241" s="203"/>
      <c r="H241" s="199"/>
      <c r="I241" s="175"/>
      <c r="J241" s="175"/>
      <c r="K241" s="175"/>
      <c r="L241" s="175"/>
      <c r="P241" s="181"/>
      <c r="Q241" s="181"/>
      <c r="R241" s="181"/>
      <c r="S241" s="194"/>
      <c r="T241" s="194"/>
      <c r="U241" s="194"/>
      <c r="V241" s="193"/>
      <c r="W241" s="193"/>
      <c r="X241" s="193"/>
    </row>
    <row r="242" spans="1:24" s="195" customFormat="1" x14ac:dyDescent="0.2">
      <c r="A242" s="196"/>
      <c r="B242" s="198"/>
      <c r="C242" s="199"/>
      <c r="D242" s="199"/>
      <c r="E242" s="199"/>
      <c r="F242" s="199"/>
      <c r="G242" s="203"/>
      <c r="H242" s="199"/>
      <c r="I242" s="175"/>
      <c r="J242" s="175"/>
      <c r="K242" s="175"/>
      <c r="L242" s="175"/>
      <c r="P242" s="181"/>
      <c r="Q242" s="181"/>
      <c r="R242" s="181"/>
      <c r="S242" s="194"/>
      <c r="T242" s="194"/>
      <c r="U242" s="194"/>
      <c r="V242" s="193"/>
      <c r="W242" s="193"/>
      <c r="X242" s="193"/>
    </row>
    <row r="243" spans="1:24" s="195" customFormat="1" x14ac:dyDescent="0.2">
      <c r="A243" s="196"/>
      <c r="B243" s="198"/>
      <c r="C243" s="199"/>
      <c r="D243" s="199"/>
      <c r="E243" s="201"/>
      <c r="F243" s="199"/>
      <c r="G243" s="203"/>
      <c r="H243" s="199"/>
      <c r="I243" s="175"/>
      <c r="J243" s="175"/>
      <c r="K243" s="175"/>
      <c r="L243" s="175"/>
      <c r="P243" s="181"/>
      <c r="Q243" s="181"/>
      <c r="R243" s="181"/>
      <c r="S243" s="194"/>
      <c r="T243" s="194"/>
      <c r="U243" s="194"/>
      <c r="V243" s="193"/>
      <c r="W243" s="193"/>
      <c r="X243" s="193"/>
    </row>
    <row r="244" spans="1:24" s="195" customFormat="1" x14ac:dyDescent="0.2">
      <c r="A244" s="196"/>
      <c r="B244" s="198"/>
      <c r="C244" s="199"/>
      <c r="D244" s="199"/>
      <c r="E244" s="201"/>
      <c r="F244" s="199"/>
      <c r="G244" s="203"/>
      <c r="H244" s="199"/>
      <c r="I244" s="175"/>
      <c r="J244" s="175"/>
      <c r="K244" s="175"/>
      <c r="L244" s="175"/>
      <c r="P244" s="181"/>
      <c r="Q244" s="181"/>
      <c r="R244" s="181"/>
      <c r="S244" s="194"/>
      <c r="T244" s="194"/>
      <c r="U244" s="194"/>
      <c r="V244" s="193"/>
      <c r="W244" s="193"/>
      <c r="X244" s="193"/>
    </row>
    <row r="245" spans="1:24" x14ac:dyDescent="0.2">
      <c r="A245" s="196"/>
      <c r="B245" s="198"/>
      <c r="C245" s="199"/>
      <c r="D245" s="199"/>
      <c r="E245" s="200"/>
      <c r="P245" s="193"/>
      <c r="Q245" s="193"/>
      <c r="R245" s="193"/>
      <c r="V245" s="193"/>
      <c r="W245" s="193"/>
      <c r="X245" s="193"/>
    </row>
    <row r="246" spans="1:24" s="169" customFormat="1" x14ac:dyDescent="0.2">
      <c r="A246" s="196"/>
      <c r="B246" s="198"/>
      <c r="C246" s="197"/>
      <c r="D246" s="197"/>
      <c r="E246" s="188"/>
      <c r="F246" s="189"/>
      <c r="G246" s="191"/>
      <c r="H246" s="189"/>
      <c r="I246" s="174"/>
      <c r="J246" s="174"/>
      <c r="K246" s="174"/>
      <c r="L246" s="174"/>
      <c r="Q246" s="182"/>
      <c r="R246" s="182"/>
      <c r="S246" s="194"/>
      <c r="T246" s="194"/>
      <c r="U246" s="194"/>
      <c r="V246" s="193"/>
      <c r="W246" s="193"/>
      <c r="X246" s="193"/>
    </row>
    <row r="247" spans="1:24" x14ac:dyDescent="0.2">
      <c r="A247" s="196"/>
      <c r="B247" s="196"/>
      <c r="C247" s="197"/>
      <c r="D247" s="197"/>
      <c r="E247" s="170"/>
      <c r="V247" s="193"/>
      <c r="W247" s="193"/>
      <c r="X247" s="193"/>
    </row>
    <row r="248" spans="1:24" hidden="1" x14ac:dyDescent="0.2">
      <c r="A248" s="196"/>
      <c r="B248" s="196" t="s">
        <v>247</v>
      </c>
      <c r="C248" s="197">
        <v>1425.94</v>
      </c>
      <c r="D248" s="197">
        <v>1363.52</v>
      </c>
      <c r="E248" s="171">
        <v>2703.0683457350001</v>
      </c>
      <c r="V248" s="193"/>
      <c r="W248" s="193"/>
      <c r="X248" s="193"/>
    </row>
    <row r="249" spans="1:24" x14ac:dyDescent="0.2">
      <c r="A249" s="196"/>
      <c r="B249" s="196"/>
      <c r="C249" s="197"/>
      <c r="D249" s="197"/>
      <c r="E249" s="171"/>
      <c r="V249" s="193"/>
      <c r="W249" s="193"/>
      <c r="X249" s="193"/>
    </row>
    <row r="250" spans="1:24" x14ac:dyDescent="0.2">
      <c r="A250" s="196"/>
      <c r="B250" s="196"/>
      <c r="C250" s="197"/>
      <c r="D250" s="197"/>
      <c r="E250" s="171"/>
      <c r="V250" s="193"/>
      <c r="W250" s="193"/>
      <c r="X250" s="193"/>
    </row>
    <row r="251" spans="1:24" x14ac:dyDescent="0.2">
      <c r="A251" s="196"/>
      <c r="B251" s="196"/>
      <c r="C251" s="197"/>
      <c r="D251" s="197"/>
      <c r="E251" s="171"/>
      <c r="V251" s="193"/>
      <c r="W251" s="193"/>
      <c r="X251" s="193"/>
    </row>
    <row r="252" spans="1:24" x14ac:dyDescent="0.2">
      <c r="A252" s="196"/>
      <c r="B252" s="196"/>
      <c r="C252" s="197"/>
      <c r="D252" s="197"/>
      <c r="E252" s="171"/>
      <c r="V252" s="193"/>
      <c r="W252" s="193"/>
      <c r="X252" s="193"/>
    </row>
    <row r="253" spans="1:24" x14ac:dyDescent="0.2">
      <c r="A253" s="196"/>
      <c r="B253" s="196"/>
      <c r="C253" s="197"/>
      <c r="D253" s="197"/>
      <c r="E253" s="171"/>
      <c r="V253" s="193"/>
      <c r="W253" s="193"/>
      <c r="X253" s="193"/>
    </row>
    <row r="254" spans="1:24" x14ac:dyDescent="0.2">
      <c r="A254" s="196"/>
      <c r="B254" s="196"/>
      <c r="C254" s="197"/>
      <c r="D254" s="197"/>
      <c r="E254" s="170"/>
      <c r="V254" s="193"/>
      <c r="W254" s="193"/>
      <c r="X254" s="193"/>
    </row>
    <row r="255" spans="1:24" x14ac:dyDescent="0.2">
      <c r="A255" s="196"/>
      <c r="B255" s="196"/>
      <c r="C255" s="197"/>
      <c r="D255" s="197"/>
      <c r="E255" s="170"/>
      <c r="V255" s="193"/>
      <c r="W255" s="193"/>
      <c r="X255" s="193"/>
    </row>
    <row r="256" spans="1:24" x14ac:dyDescent="0.2">
      <c r="A256" s="196"/>
      <c r="B256" s="196"/>
      <c r="C256" s="197"/>
      <c r="D256" s="197"/>
      <c r="E256" s="170"/>
      <c r="V256" s="193"/>
      <c r="W256" s="193"/>
      <c r="X256" s="193"/>
    </row>
    <row r="257" spans="1:24" x14ac:dyDescent="0.2">
      <c r="A257" s="196"/>
      <c r="B257" s="196"/>
      <c r="C257" s="197"/>
      <c r="D257" s="197"/>
      <c r="E257" s="170"/>
      <c r="V257" s="193"/>
      <c r="W257" s="193"/>
      <c r="X257" s="193"/>
    </row>
    <row r="258" spans="1:24" ht="15.75" customHeight="1" x14ac:dyDescent="0.2">
      <c r="A258" s="196"/>
      <c r="B258" s="196"/>
      <c r="C258" s="197"/>
      <c r="D258" s="197"/>
      <c r="E258" s="170"/>
    </row>
    <row r="259" spans="1:24" ht="15" customHeight="1" x14ac:dyDescent="0.2">
      <c r="E259" s="170"/>
    </row>
    <row r="260" spans="1:24" x14ac:dyDescent="0.2">
      <c r="C260" s="173"/>
      <c r="D260" s="172"/>
      <c r="E260" s="170"/>
    </row>
    <row r="261" spans="1:24" x14ac:dyDescent="0.2">
      <c r="E261" s="170"/>
    </row>
    <row r="262" spans="1:24" x14ac:dyDescent="0.2">
      <c r="E262" s="170"/>
    </row>
    <row r="263" spans="1:24" x14ac:dyDescent="0.2">
      <c r="E263" s="170"/>
    </row>
    <row r="264" spans="1:24" x14ac:dyDescent="0.2">
      <c r="E264" s="170"/>
    </row>
    <row r="265" spans="1:24" x14ac:dyDescent="0.2">
      <c r="B265" s="193"/>
      <c r="E265" s="170"/>
    </row>
    <row r="266" spans="1:24" x14ac:dyDescent="0.2">
      <c r="B266" s="193"/>
      <c r="E266" s="170"/>
    </row>
    <row r="267" spans="1:24" x14ac:dyDescent="0.2">
      <c r="E267" s="170"/>
    </row>
    <row r="268" spans="1:24" x14ac:dyDescent="0.2">
      <c r="E268" s="170"/>
    </row>
    <row r="269" spans="1:24" x14ac:dyDescent="0.2">
      <c r="E269" s="170"/>
    </row>
    <row r="270" spans="1:24" x14ac:dyDescent="0.2">
      <c r="E270" s="170"/>
    </row>
    <row r="271" spans="1:24" x14ac:dyDescent="0.2">
      <c r="C271" s="173"/>
      <c r="D271" s="172"/>
      <c r="E271" s="170"/>
    </row>
    <row r="272" spans="1:24" x14ac:dyDescent="0.2">
      <c r="E272" s="170"/>
    </row>
    <row r="273" spans="1:34" s="189" customFormat="1" x14ac:dyDescent="0.2">
      <c r="A273" s="194"/>
      <c r="B273" s="194"/>
      <c r="C273" s="194"/>
      <c r="D273" s="170"/>
      <c r="E273" s="170"/>
      <c r="G273" s="191"/>
      <c r="I273" s="174"/>
      <c r="J273" s="174"/>
      <c r="K273" s="174"/>
      <c r="L273" s="174"/>
      <c r="M273" s="194"/>
      <c r="N273" s="194"/>
      <c r="O273" s="194"/>
      <c r="P273" s="194"/>
      <c r="Q273" s="194"/>
      <c r="R273" s="194"/>
      <c r="S273" s="194"/>
      <c r="T273" s="194"/>
      <c r="U273" s="194"/>
      <c r="V273" s="194"/>
      <c r="W273" s="194"/>
      <c r="X273" s="194"/>
      <c r="Y273" s="194"/>
      <c r="Z273" s="194"/>
      <c r="AA273" s="194"/>
      <c r="AB273" s="194"/>
      <c r="AC273" s="194"/>
      <c r="AD273" s="194"/>
      <c r="AE273" s="194"/>
      <c r="AF273" s="194"/>
      <c r="AG273" s="194"/>
      <c r="AH273" s="194"/>
    </row>
    <row r="274" spans="1:34" s="189" customFormat="1" x14ac:dyDescent="0.2">
      <c r="A274" s="194"/>
      <c r="B274" s="194"/>
      <c r="C274" s="194"/>
      <c r="D274" s="170"/>
      <c r="E274" s="170"/>
      <c r="G274" s="191"/>
      <c r="I274" s="174"/>
      <c r="J274" s="174"/>
      <c r="K274" s="174"/>
      <c r="L274" s="174"/>
      <c r="M274" s="194"/>
      <c r="N274" s="194"/>
      <c r="O274" s="194"/>
      <c r="P274" s="194"/>
      <c r="Q274" s="194"/>
      <c r="R274" s="194"/>
      <c r="S274" s="194"/>
      <c r="T274" s="194"/>
      <c r="U274" s="194"/>
      <c r="V274" s="194"/>
      <c r="W274" s="194"/>
      <c r="X274" s="194"/>
      <c r="Y274" s="194"/>
      <c r="Z274" s="194"/>
      <c r="AA274" s="194"/>
      <c r="AB274" s="194"/>
      <c r="AC274" s="194"/>
      <c r="AD274" s="194"/>
      <c r="AE274" s="194"/>
      <c r="AF274" s="194"/>
      <c r="AG274" s="194"/>
      <c r="AH274" s="194"/>
    </row>
    <row r="275" spans="1:34" s="189" customFormat="1" x14ac:dyDescent="0.2">
      <c r="A275" s="194"/>
      <c r="B275" s="194"/>
      <c r="C275" s="194"/>
      <c r="D275" s="170"/>
      <c r="E275" s="170"/>
      <c r="G275" s="191"/>
      <c r="I275" s="174"/>
      <c r="J275" s="174"/>
      <c r="K275" s="174"/>
      <c r="L275" s="174"/>
      <c r="M275" s="194"/>
      <c r="N275" s="194"/>
      <c r="O275" s="194"/>
      <c r="P275" s="194"/>
      <c r="Q275" s="194"/>
      <c r="R275" s="194"/>
      <c r="S275" s="194"/>
      <c r="T275" s="194"/>
      <c r="U275" s="194"/>
      <c r="V275" s="194"/>
      <c r="W275" s="194"/>
      <c r="X275" s="194"/>
      <c r="Y275" s="194"/>
      <c r="Z275" s="194"/>
      <c r="AA275" s="194"/>
      <c r="AB275" s="194"/>
      <c r="AC275" s="194"/>
      <c r="AD275" s="194"/>
      <c r="AE275" s="194"/>
      <c r="AF275" s="194"/>
      <c r="AG275" s="194"/>
      <c r="AH275" s="194"/>
    </row>
    <row r="276" spans="1:34" s="189" customFormat="1" x14ac:dyDescent="0.2">
      <c r="A276" s="194"/>
      <c r="B276" s="194"/>
      <c r="C276" s="194"/>
      <c r="D276" s="170"/>
      <c r="E276" s="170"/>
      <c r="G276" s="191"/>
      <c r="I276" s="174"/>
      <c r="J276" s="174"/>
      <c r="K276" s="174"/>
      <c r="L276" s="174"/>
      <c r="M276" s="194"/>
      <c r="N276" s="194"/>
      <c r="O276" s="194"/>
      <c r="P276" s="194"/>
      <c r="Q276" s="194"/>
      <c r="R276" s="194"/>
      <c r="S276" s="194"/>
      <c r="T276" s="194"/>
      <c r="U276" s="194"/>
      <c r="V276" s="194"/>
      <c r="W276" s="194"/>
      <c r="X276" s="194"/>
      <c r="Y276" s="194"/>
      <c r="Z276" s="194"/>
      <c r="AA276" s="194"/>
      <c r="AB276" s="194"/>
      <c r="AC276" s="194"/>
      <c r="AD276" s="194"/>
      <c r="AE276" s="194"/>
      <c r="AF276" s="194"/>
      <c r="AG276" s="194"/>
      <c r="AH276" s="194"/>
    </row>
    <row r="277" spans="1:34" s="189" customFormat="1" x14ac:dyDescent="0.2">
      <c r="A277" s="194"/>
      <c r="B277" s="194"/>
      <c r="C277" s="194"/>
      <c r="D277" s="170"/>
      <c r="E277" s="176"/>
      <c r="G277" s="191"/>
      <c r="I277" s="174"/>
      <c r="J277" s="174"/>
      <c r="K277" s="174"/>
      <c r="L277" s="174"/>
      <c r="M277" s="194"/>
      <c r="N277" s="194"/>
      <c r="O277" s="194"/>
      <c r="P277" s="194"/>
      <c r="Q277" s="194"/>
      <c r="R277" s="194"/>
      <c r="S277" s="194"/>
      <c r="T277" s="194"/>
      <c r="U277" s="194"/>
      <c r="V277" s="194"/>
      <c r="W277" s="194"/>
      <c r="X277" s="194"/>
      <c r="Y277" s="194"/>
      <c r="Z277" s="194"/>
      <c r="AA277" s="194"/>
      <c r="AB277" s="194"/>
      <c r="AC277" s="194"/>
      <c r="AD277" s="194"/>
      <c r="AE277" s="194"/>
      <c r="AF277" s="194"/>
      <c r="AG277" s="194"/>
      <c r="AH277" s="194"/>
    </row>
  </sheetData>
  <mergeCells count="30">
    <mergeCell ref="B179:H179"/>
    <mergeCell ref="A227:H227"/>
    <mergeCell ref="E174:E178"/>
    <mergeCell ref="F174:F178"/>
    <mergeCell ref="G174:G178"/>
    <mergeCell ref="A165:H166"/>
    <mergeCell ref="A174:A178"/>
    <mergeCell ref="B174:B178"/>
    <mergeCell ref="C174:C178"/>
    <mergeCell ref="D174:D178"/>
    <mergeCell ref="H174:H178"/>
    <mergeCell ref="A109:A113"/>
    <mergeCell ref="B109:B113"/>
    <mergeCell ref="C109:C113"/>
    <mergeCell ref="D109:D113"/>
    <mergeCell ref="B114:H114"/>
    <mergeCell ref="E109:E113"/>
    <mergeCell ref="F109:F113"/>
    <mergeCell ref="G109:G113"/>
    <mergeCell ref="H109:H113"/>
    <mergeCell ref="F3:F7"/>
    <mergeCell ref="G3:G7"/>
    <mergeCell ref="B1:F1"/>
    <mergeCell ref="H3:H7"/>
    <mergeCell ref="B8:H8"/>
    <mergeCell ref="A3:A7"/>
    <mergeCell ref="B3:B7"/>
    <mergeCell ref="C3:C7"/>
    <mergeCell ref="D3:D7"/>
    <mergeCell ref="E3:E7"/>
  </mergeCells>
  <pageMargins left="0.28000000000000003" right="0.5" top="0.43" bottom="0.44" header="0.3" footer="0.3"/>
  <pageSetup paperSize="9" scale="66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AH277"/>
  <sheetViews>
    <sheetView view="pageBreakPreview" zoomScale="60" zoomScaleNormal="100" workbookViewId="0">
      <selection activeCell="G1" sqref="G1"/>
    </sheetView>
  </sheetViews>
  <sheetFormatPr defaultRowHeight="12" x14ac:dyDescent="0.2"/>
  <cols>
    <col min="1" max="1" width="5.85546875" style="194" customWidth="1"/>
    <col min="2" max="2" width="34.85546875" style="194" customWidth="1"/>
    <col min="3" max="3" width="11.28515625" style="194" customWidth="1"/>
    <col min="4" max="4" width="11.7109375" style="170" customWidth="1"/>
    <col min="5" max="5" width="15.42578125" style="176" customWidth="1"/>
    <col min="6" max="6" width="10.7109375" style="189" customWidth="1"/>
    <col min="7" max="7" width="15.85546875" style="191" customWidth="1"/>
    <col min="8" max="8" width="15.7109375" style="189" hidden="1" customWidth="1"/>
    <col min="9" max="9" width="11.28515625" style="174" customWidth="1"/>
    <col min="10" max="11" width="9.140625" style="174" customWidth="1"/>
    <col min="12" max="12" width="12.5703125" style="174" customWidth="1"/>
    <col min="13" max="15" width="9.140625" style="194" customWidth="1"/>
    <col min="16" max="16" width="12.28515625" style="194" customWidth="1"/>
    <col min="17" max="18" width="11.28515625" style="194" customWidth="1"/>
    <col min="19" max="19" width="22.28515625" style="194" customWidth="1"/>
    <col min="20" max="20" width="12.5703125" style="194" customWidth="1"/>
    <col min="21" max="21" width="16.28515625" style="194" customWidth="1"/>
    <col min="22" max="16384" width="9.140625" style="194"/>
  </cols>
  <sheetData>
    <row r="1" spans="1:21" ht="12" customHeight="1" x14ac:dyDescent="0.2">
      <c r="A1" s="334"/>
      <c r="B1" s="461" t="s">
        <v>361</v>
      </c>
      <c r="C1" s="462"/>
      <c r="D1" s="462"/>
      <c r="E1" s="462"/>
      <c r="F1" s="462"/>
      <c r="G1" s="346" t="s">
        <v>366</v>
      </c>
      <c r="H1" s="211"/>
    </row>
    <row r="2" spans="1:21" s="169" customFormat="1" ht="12.75" x14ac:dyDescent="0.2">
      <c r="A2" s="336"/>
      <c r="B2" s="337"/>
      <c r="C2" s="337"/>
      <c r="D2" s="338"/>
      <c r="E2" s="339"/>
      <c r="F2" s="340"/>
      <c r="G2" s="341"/>
      <c r="H2" s="211"/>
      <c r="I2" s="174"/>
      <c r="J2" s="174"/>
      <c r="K2" s="174"/>
      <c r="L2" s="174"/>
    </row>
    <row r="3" spans="1:21" ht="15" customHeight="1" x14ac:dyDescent="0.2">
      <c r="A3" s="456" t="s">
        <v>0</v>
      </c>
      <c r="B3" s="456" t="s">
        <v>1</v>
      </c>
      <c r="C3" s="458" t="s">
        <v>2</v>
      </c>
      <c r="D3" s="456" t="s">
        <v>3</v>
      </c>
      <c r="E3" s="456" t="s">
        <v>329</v>
      </c>
      <c r="F3" s="460" t="s">
        <v>330</v>
      </c>
      <c r="G3" s="460" t="s">
        <v>331</v>
      </c>
      <c r="H3" s="463" t="s">
        <v>331</v>
      </c>
    </row>
    <row r="4" spans="1:21" x14ac:dyDescent="0.2">
      <c r="A4" s="456"/>
      <c r="B4" s="456"/>
      <c r="C4" s="458"/>
      <c r="D4" s="456"/>
      <c r="E4" s="456"/>
      <c r="F4" s="460"/>
      <c r="G4" s="460"/>
      <c r="H4" s="463"/>
    </row>
    <row r="5" spans="1:21" x14ac:dyDescent="0.2">
      <c r="A5" s="456"/>
      <c r="B5" s="456"/>
      <c r="C5" s="458"/>
      <c r="D5" s="456"/>
      <c r="E5" s="456"/>
      <c r="F5" s="460"/>
      <c r="G5" s="460"/>
      <c r="H5" s="463"/>
    </row>
    <row r="6" spans="1:21" ht="9" customHeight="1" x14ac:dyDescent="0.2">
      <c r="A6" s="456"/>
      <c r="B6" s="456"/>
      <c r="C6" s="458"/>
      <c r="D6" s="456"/>
      <c r="E6" s="456"/>
      <c r="F6" s="460"/>
      <c r="G6" s="460"/>
      <c r="H6" s="463"/>
    </row>
    <row r="7" spans="1:21" hidden="1" x14ac:dyDescent="0.2">
      <c r="A7" s="456"/>
      <c r="B7" s="457"/>
      <c r="C7" s="459"/>
      <c r="D7" s="457"/>
      <c r="E7" s="457"/>
      <c r="F7" s="460"/>
      <c r="G7" s="460"/>
      <c r="H7" s="463"/>
    </row>
    <row r="8" spans="1:21" ht="12.75" x14ac:dyDescent="0.2">
      <c r="A8" s="215" t="s">
        <v>304</v>
      </c>
      <c r="B8" s="464" t="s">
        <v>7</v>
      </c>
      <c r="C8" s="465"/>
      <c r="D8" s="465"/>
      <c r="E8" s="465"/>
      <c r="F8" s="465"/>
      <c r="G8" s="465"/>
      <c r="H8" s="466"/>
    </row>
    <row r="9" spans="1:21" ht="12.75" x14ac:dyDescent="0.2">
      <c r="A9" s="30"/>
      <c r="B9" s="154" t="s">
        <v>321</v>
      </c>
      <c r="C9" s="216"/>
      <c r="D9" s="217"/>
      <c r="E9" s="218"/>
      <c r="F9" s="213"/>
      <c r="G9" s="214"/>
      <c r="H9" s="213"/>
    </row>
    <row r="10" spans="1:21" ht="12.75" x14ac:dyDescent="0.2">
      <c r="A10" s="18">
        <v>1</v>
      </c>
      <c r="B10" s="17" t="s">
        <v>8</v>
      </c>
      <c r="C10" s="18" t="s">
        <v>9</v>
      </c>
      <c r="D10" s="243">
        <v>0.05</v>
      </c>
      <c r="E10" s="245">
        <v>0</v>
      </c>
      <c r="F10" s="246"/>
      <c r="G10" s="246">
        <v>0</v>
      </c>
      <c r="H10" s="213">
        <v>0</v>
      </c>
      <c r="I10" s="178"/>
      <c r="U10" s="193"/>
    </row>
    <row r="11" spans="1:21" ht="12.75" x14ac:dyDescent="0.2">
      <c r="A11" s="18">
        <v>2</v>
      </c>
      <c r="B11" s="17" t="s">
        <v>10</v>
      </c>
      <c r="C11" s="18" t="s">
        <v>11</v>
      </c>
      <c r="D11" s="243">
        <v>0.2</v>
      </c>
      <c r="E11" s="245">
        <v>0</v>
      </c>
      <c r="F11" s="246">
        <v>3.4870000000000001</v>
      </c>
      <c r="G11" s="246">
        <v>0</v>
      </c>
      <c r="H11" s="213">
        <v>0</v>
      </c>
      <c r="U11" s="193"/>
    </row>
    <row r="12" spans="1:21" ht="12.75" x14ac:dyDescent="0.2">
      <c r="A12" s="18">
        <v>3</v>
      </c>
      <c r="B12" s="17" t="s">
        <v>12</v>
      </c>
      <c r="C12" s="18" t="s">
        <v>13</v>
      </c>
      <c r="D12" s="243">
        <v>1</v>
      </c>
      <c r="E12" s="245">
        <v>1.2951999999999999</v>
      </c>
      <c r="F12" s="246">
        <v>8.9459999999999997</v>
      </c>
      <c r="G12" s="246">
        <v>1.1586859199999999</v>
      </c>
      <c r="H12" s="213">
        <v>11586859.199999999</v>
      </c>
      <c r="M12" s="193"/>
      <c r="N12" s="193"/>
      <c r="O12" s="193"/>
      <c r="S12" s="173"/>
      <c r="U12" s="193"/>
    </row>
    <row r="13" spans="1:21" ht="12.75" x14ac:dyDescent="0.2">
      <c r="A13" s="18">
        <v>4</v>
      </c>
      <c r="B13" s="17" t="s">
        <v>18</v>
      </c>
      <c r="C13" s="18" t="s">
        <v>13</v>
      </c>
      <c r="D13" s="243">
        <v>1</v>
      </c>
      <c r="E13" s="245">
        <v>0.96479999999999999</v>
      </c>
      <c r="F13" s="246">
        <v>14.95</v>
      </c>
      <c r="G13" s="246">
        <v>1.4423760000000001</v>
      </c>
      <c r="H13" s="213">
        <v>14423760</v>
      </c>
      <c r="I13" s="178"/>
      <c r="M13" s="193"/>
      <c r="N13" s="193"/>
      <c r="O13" s="193"/>
      <c r="S13" s="173"/>
      <c r="U13" s="193"/>
    </row>
    <row r="14" spans="1:21" ht="12.75" x14ac:dyDescent="0.2">
      <c r="A14" s="18">
        <v>5</v>
      </c>
      <c r="B14" s="17" t="s">
        <v>19</v>
      </c>
      <c r="C14" s="18" t="s">
        <v>20</v>
      </c>
      <c r="D14" s="243">
        <v>1.5</v>
      </c>
      <c r="E14" s="245">
        <v>2.194226</v>
      </c>
      <c r="F14" s="246">
        <v>17.91</v>
      </c>
      <c r="G14" s="246">
        <v>3.9298587659999997</v>
      </c>
      <c r="H14" s="213">
        <v>39298587.659999996</v>
      </c>
      <c r="M14" s="193"/>
      <c r="N14" s="193"/>
      <c r="O14" s="193"/>
      <c r="S14" s="173"/>
      <c r="U14" s="193"/>
    </row>
    <row r="15" spans="1:21" ht="12.75" x14ac:dyDescent="0.2">
      <c r="A15" s="18">
        <v>6</v>
      </c>
      <c r="B15" s="17" t="s">
        <v>21</v>
      </c>
      <c r="C15" s="18" t="s">
        <v>22</v>
      </c>
      <c r="D15" s="243">
        <v>1</v>
      </c>
      <c r="E15" s="245">
        <v>0.99123900000000009</v>
      </c>
      <c r="F15" s="246">
        <v>17.91</v>
      </c>
      <c r="G15" s="246">
        <v>1.7753090490000003</v>
      </c>
      <c r="H15" s="213">
        <v>17753090.490000002</v>
      </c>
      <c r="M15" s="193"/>
      <c r="N15" s="193"/>
      <c r="O15" s="193"/>
      <c r="S15" s="173"/>
      <c r="U15" s="193"/>
    </row>
    <row r="16" spans="1:21" ht="12.75" x14ac:dyDescent="0.2">
      <c r="A16" s="18">
        <v>7</v>
      </c>
      <c r="B16" s="17" t="s">
        <v>23</v>
      </c>
      <c r="C16" s="18" t="s">
        <v>20</v>
      </c>
      <c r="D16" s="243">
        <v>1.5</v>
      </c>
      <c r="E16" s="245">
        <v>1.9197060000000001</v>
      </c>
      <c r="F16" s="246">
        <v>17.91</v>
      </c>
      <c r="G16" s="246">
        <v>3.4381934459999992</v>
      </c>
      <c r="H16" s="213">
        <v>34381934.459999993</v>
      </c>
      <c r="M16" s="193"/>
      <c r="N16" s="193"/>
      <c r="O16" s="193"/>
      <c r="S16" s="173"/>
      <c r="U16" s="193"/>
    </row>
    <row r="17" spans="1:24" ht="12.75" x14ac:dyDescent="0.2">
      <c r="A17" s="18">
        <v>8</v>
      </c>
      <c r="B17" s="17" t="s">
        <v>24</v>
      </c>
      <c r="C17" s="18" t="s">
        <v>13</v>
      </c>
      <c r="D17" s="243">
        <v>1</v>
      </c>
      <c r="E17" s="245">
        <v>0.84659799999999996</v>
      </c>
      <c r="F17" s="246">
        <v>17.91</v>
      </c>
      <c r="G17" s="246">
        <v>1.5162570179999999</v>
      </c>
      <c r="H17" s="213">
        <v>15162570.18</v>
      </c>
      <c r="I17" s="178"/>
      <c r="M17" s="193"/>
      <c r="N17" s="193"/>
      <c r="O17" s="193"/>
      <c r="S17" s="173"/>
      <c r="U17" s="193"/>
    </row>
    <row r="18" spans="1:24" ht="12.75" x14ac:dyDescent="0.2">
      <c r="A18" s="18">
        <v>9</v>
      </c>
      <c r="B18" s="17" t="s">
        <v>25</v>
      </c>
      <c r="C18" s="18" t="s">
        <v>20</v>
      </c>
      <c r="D18" s="243">
        <v>1.5</v>
      </c>
      <c r="E18" s="245">
        <v>1.89676</v>
      </c>
      <c r="F18" s="246">
        <v>8.2469999999999999</v>
      </c>
      <c r="G18" s="246">
        <v>1.5642579719999998</v>
      </c>
      <c r="H18" s="213">
        <v>15642579.719999999</v>
      </c>
      <c r="I18" s="178"/>
      <c r="M18" s="193"/>
      <c r="N18" s="193"/>
      <c r="O18" s="193"/>
      <c r="S18" s="173"/>
      <c r="U18" s="193"/>
    </row>
    <row r="19" spans="1:24" ht="12.75" x14ac:dyDescent="0.2">
      <c r="A19" s="18">
        <v>10</v>
      </c>
      <c r="B19" s="17" t="s">
        <v>26</v>
      </c>
      <c r="C19" s="18" t="s">
        <v>27</v>
      </c>
      <c r="D19" s="243">
        <v>7.52</v>
      </c>
      <c r="E19" s="245">
        <v>9.1363279999999989</v>
      </c>
      <c r="F19" s="246">
        <v>7.67</v>
      </c>
      <c r="G19" s="246">
        <v>7.0075635760000008</v>
      </c>
      <c r="H19" s="213">
        <v>70075635.760000005</v>
      </c>
      <c r="M19" s="193"/>
      <c r="N19" s="193"/>
      <c r="O19" s="193"/>
      <c r="S19" s="173"/>
      <c r="U19" s="193"/>
    </row>
    <row r="20" spans="1:24" ht="12.75" x14ac:dyDescent="0.2">
      <c r="A20" s="18">
        <v>11</v>
      </c>
      <c r="B20" s="26" t="s">
        <v>28</v>
      </c>
      <c r="C20" s="4" t="s">
        <v>29</v>
      </c>
      <c r="D20" s="247">
        <v>12</v>
      </c>
      <c r="E20" s="245">
        <v>15.604443999999997</v>
      </c>
      <c r="F20" s="246">
        <v>7.72</v>
      </c>
      <c r="G20" s="246">
        <v>12.046630768</v>
      </c>
      <c r="H20" s="213">
        <v>120466307.67999999</v>
      </c>
      <c r="M20" s="193"/>
      <c r="N20" s="193"/>
      <c r="O20" s="193"/>
      <c r="S20" s="173"/>
      <c r="U20" s="193"/>
    </row>
    <row r="21" spans="1:24" ht="12.75" x14ac:dyDescent="0.2">
      <c r="A21" s="18">
        <v>12</v>
      </c>
      <c r="B21" s="17" t="s">
        <v>30</v>
      </c>
      <c r="C21" s="18" t="s">
        <v>31</v>
      </c>
      <c r="D21" s="243">
        <v>2</v>
      </c>
      <c r="E21" s="245">
        <v>2.813577</v>
      </c>
      <c r="F21" s="246">
        <v>7.2</v>
      </c>
      <c r="G21" s="246">
        <v>2.0257754399999999</v>
      </c>
      <c r="H21" s="213">
        <v>20257754.399999999</v>
      </c>
      <c r="M21" s="193"/>
      <c r="N21" s="193"/>
      <c r="O21" s="193"/>
      <c r="S21" s="173"/>
      <c r="U21" s="193"/>
    </row>
    <row r="22" spans="1:24" ht="12.75" x14ac:dyDescent="0.2">
      <c r="A22" s="18">
        <v>13</v>
      </c>
      <c r="B22" s="17" t="s">
        <v>32</v>
      </c>
      <c r="C22" s="18" t="s">
        <v>31</v>
      </c>
      <c r="D22" s="243">
        <v>2</v>
      </c>
      <c r="E22" s="245">
        <v>2.9343780000000002</v>
      </c>
      <c r="F22" s="246">
        <v>7.47</v>
      </c>
      <c r="G22" s="246">
        <v>2.1919803659999997</v>
      </c>
      <c r="H22" s="213">
        <v>21919803.659999996</v>
      </c>
      <c r="M22" s="193"/>
      <c r="N22" s="193"/>
      <c r="O22" s="193"/>
      <c r="S22" s="173"/>
      <c r="U22" s="193"/>
    </row>
    <row r="23" spans="1:24" ht="12.75" x14ac:dyDescent="0.2">
      <c r="A23" s="18">
        <v>14</v>
      </c>
      <c r="B23" s="17" t="s">
        <v>33</v>
      </c>
      <c r="C23" s="18" t="s">
        <v>34</v>
      </c>
      <c r="D23" s="243">
        <v>15</v>
      </c>
      <c r="E23" s="245">
        <v>19.715246999999998</v>
      </c>
      <c r="F23" s="246">
        <v>7.67</v>
      </c>
      <c r="G23" s="246">
        <v>15.121594448999998</v>
      </c>
      <c r="H23" s="213">
        <v>151215944.48999998</v>
      </c>
      <c r="I23" s="178"/>
      <c r="M23" s="193"/>
      <c r="N23" s="193"/>
      <c r="O23" s="193"/>
      <c r="S23" s="173"/>
      <c r="U23" s="193"/>
    </row>
    <row r="24" spans="1:24" s="177" customFormat="1" ht="12.75" x14ac:dyDescent="0.2">
      <c r="A24" s="220">
        <v>15</v>
      </c>
      <c r="B24" s="221" t="s">
        <v>35</v>
      </c>
      <c r="C24" s="220" t="s">
        <v>34</v>
      </c>
      <c r="D24" s="248">
        <v>15</v>
      </c>
      <c r="E24" s="245">
        <v>20.145834000000004</v>
      </c>
      <c r="F24" s="246">
        <v>7.97</v>
      </c>
      <c r="G24" s="246">
        <v>16.056229697999999</v>
      </c>
      <c r="H24" s="213">
        <v>160562296.97999999</v>
      </c>
      <c r="I24" s="174"/>
      <c r="J24" s="174"/>
      <c r="K24" s="174"/>
      <c r="L24" s="174"/>
      <c r="M24" s="193"/>
      <c r="N24" s="193"/>
      <c r="O24" s="193"/>
      <c r="P24" s="194"/>
      <c r="Q24" s="194"/>
      <c r="R24" s="194"/>
      <c r="S24" s="173"/>
      <c r="T24" s="194"/>
      <c r="U24" s="193"/>
      <c r="V24" s="194"/>
      <c r="W24" s="194"/>
      <c r="X24" s="194"/>
    </row>
    <row r="25" spans="1:24" s="177" customFormat="1" ht="12.75" x14ac:dyDescent="0.2">
      <c r="A25" s="220">
        <v>16</v>
      </c>
      <c r="B25" s="221" t="s">
        <v>36</v>
      </c>
      <c r="C25" s="220" t="s">
        <v>37</v>
      </c>
      <c r="D25" s="248">
        <v>4</v>
      </c>
      <c r="E25" s="245">
        <v>5.4635430000000005</v>
      </c>
      <c r="F25" s="246">
        <v>8.2799999999999994</v>
      </c>
      <c r="G25" s="246">
        <v>4.523813603999999</v>
      </c>
      <c r="H25" s="213">
        <v>45238136.039999992</v>
      </c>
      <c r="I25" s="174"/>
      <c r="J25" s="174"/>
      <c r="K25" s="174"/>
      <c r="L25" s="174"/>
      <c r="M25" s="193"/>
      <c r="N25" s="193"/>
      <c r="O25" s="193"/>
      <c r="P25" s="194"/>
      <c r="Q25" s="194"/>
      <c r="R25" s="194"/>
      <c r="S25" s="173"/>
      <c r="T25" s="194"/>
      <c r="U25" s="193"/>
      <c r="V25" s="194"/>
      <c r="W25" s="194"/>
      <c r="X25" s="194"/>
    </row>
    <row r="26" spans="1:24" ht="12.75" x14ac:dyDescent="0.2">
      <c r="A26" s="18">
        <v>17</v>
      </c>
      <c r="B26" s="17" t="s">
        <v>38</v>
      </c>
      <c r="C26" s="4" t="s">
        <v>37</v>
      </c>
      <c r="D26" s="247">
        <v>4</v>
      </c>
      <c r="E26" s="245">
        <v>5.9730270000000001</v>
      </c>
      <c r="F26" s="246">
        <v>7.33</v>
      </c>
      <c r="G26" s="246">
        <v>4.3782287909999997</v>
      </c>
      <c r="H26" s="213">
        <v>43782287.909999996</v>
      </c>
      <c r="M26" s="193"/>
      <c r="N26" s="193"/>
      <c r="O26" s="193"/>
      <c r="S26" s="173"/>
      <c r="U26" s="193"/>
    </row>
    <row r="27" spans="1:24" ht="12.75" x14ac:dyDescent="0.2">
      <c r="A27" s="18">
        <v>18</v>
      </c>
      <c r="B27" s="17" t="s">
        <v>39</v>
      </c>
      <c r="C27" s="4" t="s">
        <v>40</v>
      </c>
      <c r="D27" s="247">
        <v>24</v>
      </c>
      <c r="E27" s="245">
        <v>35.632154999999997</v>
      </c>
      <c r="F27" s="246">
        <v>7.19</v>
      </c>
      <c r="G27" s="246">
        <v>25.619519444999998</v>
      </c>
      <c r="H27" s="213">
        <v>256195194.44999999</v>
      </c>
      <c r="I27" s="178"/>
      <c r="M27" s="193"/>
      <c r="N27" s="193"/>
      <c r="O27" s="193"/>
      <c r="S27" s="173"/>
      <c r="U27" s="193"/>
    </row>
    <row r="28" spans="1:24" ht="12.75" x14ac:dyDescent="0.2">
      <c r="A28" s="18">
        <v>19</v>
      </c>
      <c r="B28" s="17" t="s">
        <v>285</v>
      </c>
      <c r="C28" s="4" t="s">
        <v>294</v>
      </c>
      <c r="D28" s="247">
        <v>1.26</v>
      </c>
      <c r="E28" s="245">
        <v>1.41855</v>
      </c>
      <c r="F28" s="246">
        <v>5.09</v>
      </c>
      <c r="G28" s="246">
        <v>0.75196470000000004</v>
      </c>
      <c r="H28" s="213">
        <v>7519647</v>
      </c>
      <c r="I28" s="178"/>
      <c r="M28" s="193"/>
      <c r="N28" s="193"/>
      <c r="O28" s="193"/>
      <c r="S28" s="173"/>
      <c r="U28" s="193"/>
    </row>
    <row r="29" spans="1:24" ht="12.75" x14ac:dyDescent="0.2">
      <c r="A29" s="18">
        <v>20</v>
      </c>
      <c r="B29" s="17" t="s">
        <v>287</v>
      </c>
      <c r="C29" s="4" t="s">
        <v>296</v>
      </c>
      <c r="D29" s="247">
        <v>0.55000000000000004</v>
      </c>
      <c r="E29" s="245">
        <v>0.22456000000000001</v>
      </c>
      <c r="F29" s="246">
        <v>5.09</v>
      </c>
      <c r="G29" s="246">
        <v>0.13494373999999998</v>
      </c>
      <c r="H29" s="213">
        <v>1349437.4</v>
      </c>
      <c r="I29" s="178"/>
      <c r="M29" s="193"/>
      <c r="N29" s="193"/>
      <c r="O29" s="193"/>
      <c r="S29" s="173"/>
      <c r="U29" s="193"/>
    </row>
    <row r="30" spans="1:24" ht="12.75" x14ac:dyDescent="0.2">
      <c r="A30" s="18">
        <v>21</v>
      </c>
      <c r="B30" s="17" t="s">
        <v>288</v>
      </c>
      <c r="C30" s="4" t="s">
        <v>297</v>
      </c>
      <c r="D30" s="247">
        <v>1.597</v>
      </c>
      <c r="E30" s="245">
        <v>1.6606000000000001</v>
      </c>
      <c r="F30" s="246">
        <v>5.09</v>
      </c>
      <c r="G30" s="246">
        <v>0.88498639999999995</v>
      </c>
      <c r="H30" s="213">
        <v>8849864</v>
      </c>
      <c r="I30" s="178"/>
      <c r="M30" s="193"/>
      <c r="N30" s="193"/>
      <c r="O30" s="193"/>
      <c r="S30" s="173"/>
      <c r="U30" s="193"/>
    </row>
    <row r="31" spans="1:24" ht="12.75" x14ac:dyDescent="0.2">
      <c r="A31" s="18">
        <v>22</v>
      </c>
      <c r="B31" s="17" t="s">
        <v>281</v>
      </c>
      <c r="C31" s="4" t="s">
        <v>290</v>
      </c>
      <c r="D31" s="247">
        <v>1.304</v>
      </c>
      <c r="E31" s="245">
        <v>0.60041999999999995</v>
      </c>
      <c r="F31" s="246">
        <v>5.09</v>
      </c>
      <c r="G31" s="246">
        <v>0.31581617999999995</v>
      </c>
      <c r="H31" s="213">
        <v>3158161.7999999993</v>
      </c>
      <c r="M31" s="193"/>
      <c r="N31" s="193"/>
      <c r="O31" s="193"/>
      <c r="S31" s="173"/>
      <c r="U31" s="193"/>
    </row>
    <row r="32" spans="1:24" ht="12.75" x14ac:dyDescent="0.2">
      <c r="A32" s="18">
        <v>23</v>
      </c>
      <c r="B32" s="17" t="s">
        <v>282</v>
      </c>
      <c r="C32" s="4" t="s">
        <v>291</v>
      </c>
      <c r="D32" s="247">
        <v>0.63</v>
      </c>
      <c r="E32" s="245">
        <v>0.74839999999999995</v>
      </c>
      <c r="F32" s="246">
        <v>5.09</v>
      </c>
      <c r="G32" s="246">
        <v>0.39536559999999998</v>
      </c>
      <c r="H32" s="213">
        <v>3953656</v>
      </c>
      <c r="M32" s="193"/>
      <c r="N32" s="193"/>
      <c r="O32" s="193"/>
      <c r="S32" s="173"/>
      <c r="U32" s="193"/>
    </row>
    <row r="33" spans="1:24" ht="12.75" x14ac:dyDescent="0.2">
      <c r="A33" s="18">
        <v>24</v>
      </c>
      <c r="B33" s="17" t="s">
        <v>283</v>
      </c>
      <c r="C33" s="4" t="s">
        <v>292</v>
      </c>
      <c r="D33" s="247">
        <v>0.59899999999999998</v>
      </c>
      <c r="E33" s="245">
        <v>0.69598800000000005</v>
      </c>
      <c r="F33" s="246">
        <v>5.09</v>
      </c>
      <c r="G33" s="246">
        <v>0.36953575200000011</v>
      </c>
      <c r="H33" s="213">
        <v>3695357.5200000009</v>
      </c>
      <c r="I33" s="178"/>
      <c r="M33" s="193"/>
      <c r="N33" s="193"/>
      <c r="O33" s="193"/>
      <c r="S33" s="173"/>
      <c r="U33" s="193"/>
    </row>
    <row r="34" spans="1:24" ht="12.75" x14ac:dyDescent="0.2">
      <c r="A34" s="18">
        <v>25</v>
      </c>
      <c r="B34" s="17" t="s">
        <v>286</v>
      </c>
      <c r="C34" s="4" t="s">
        <v>295</v>
      </c>
      <c r="D34" s="247">
        <v>1.25</v>
      </c>
      <c r="E34" s="245">
        <v>1.15395</v>
      </c>
      <c r="F34" s="246">
        <v>5.09</v>
      </c>
      <c r="G34" s="246">
        <v>0.61251555000000002</v>
      </c>
      <c r="H34" s="213">
        <v>6125155.5</v>
      </c>
      <c r="M34" s="193"/>
      <c r="N34" s="193"/>
      <c r="O34" s="193"/>
      <c r="S34" s="173"/>
      <c r="U34" s="193"/>
    </row>
    <row r="35" spans="1:24" ht="12.75" x14ac:dyDescent="0.2">
      <c r="A35" s="18">
        <v>26</v>
      </c>
      <c r="B35" s="17" t="s">
        <v>284</v>
      </c>
      <c r="C35" s="4" t="s">
        <v>293</v>
      </c>
      <c r="D35" s="247">
        <v>0.76200000000000001</v>
      </c>
      <c r="E35" s="245">
        <v>0.70512000000000008</v>
      </c>
      <c r="F35" s="246">
        <v>5.09</v>
      </c>
      <c r="G35" s="246">
        <v>0.37116768000000006</v>
      </c>
      <c r="H35" s="213">
        <v>3711676.8000000007</v>
      </c>
      <c r="M35" s="193"/>
      <c r="N35" s="193"/>
      <c r="O35" s="193"/>
      <c r="S35" s="173"/>
      <c r="U35" s="193"/>
    </row>
    <row r="36" spans="1:24" ht="12.75" x14ac:dyDescent="0.2">
      <c r="A36" s="18">
        <v>27</v>
      </c>
      <c r="B36" s="17" t="s">
        <v>280</v>
      </c>
      <c r="C36" s="4" t="s">
        <v>289</v>
      </c>
      <c r="D36" s="247">
        <v>2.048</v>
      </c>
      <c r="E36" s="245">
        <v>2.2967999999999997</v>
      </c>
      <c r="F36" s="246">
        <v>7.59</v>
      </c>
      <c r="G36" s="246">
        <v>1.6506912</v>
      </c>
      <c r="H36" s="213">
        <v>16506912</v>
      </c>
      <c r="M36" s="193"/>
      <c r="N36" s="193"/>
      <c r="O36" s="193"/>
      <c r="S36" s="173"/>
      <c r="U36" s="193"/>
    </row>
    <row r="37" spans="1:24" ht="12.75" x14ac:dyDescent="0.2">
      <c r="A37" s="18">
        <v>28</v>
      </c>
      <c r="B37" s="17" t="s">
        <v>43</v>
      </c>
      <c r="C37" s="18" t="s">
        <v>13</v>
      </c>
      <c r="D37" s="243">
        <v>1</v>
      </c>
      <c r="E37" s="245">
        <v>1.3093565999999999</v>
      </c>
      <c r="F37" s="246">
        <v>7.75</v>
      </c>
      <c r="G37" s="246">
        <v>1.014751365</v>
      </c>
      <c r="H37" s="213">
        <v>10147513.65</v>
      </c>
      <c r="I37" s="178"/>
      <c r="M37" s="193"/>
      <c r="N37" s="193"/>
      <c r="O37" s="193"/>
      <c r="S37" s="173"/>
      <c r="U37" s="193"/>
    </row>
    <row r="38" spans="1:24" ht="12.75" x14ac:dyDescent="0.2">
      <c r="A38" s="18">
        <v>29</v>
      </c>
      <c r="B38" s="17" t="s">
        <v>44</v>
      </c>
      <c r="C38" s="4" t="s">
        <v>13</v>
      </c>
      <c r="D38" s="247">
        <v>1</v>
      </c>
      <c r="E38" s="245">
        <v>1.2869999999999999</v>
      </c>
      <c r="F38" s="246">
        <v>7.65</v>
      </c>
      <c r="G38" s="246">
        <v>0.98455499999999996</v>
      </c>
      <c r="H38" s="213">
        <v>9845550</v>
      </c>
      <c r="M38" s="193"/>
      <c r="N38" s="193"/>
      <c r="O38" s="193"/>
      <c r="S38" s="173"/>
      <c r="U38" s="193"/>
    </row>
    <row r="39" spans="1:24" ht="12.75" x14ac:dyDescent="0.2">
      <c r="A39" s="18">
        <v>30</v>
      </c>
      <c r="B39" s="17" t="s">
        <v>325</v>
      </c>
      <c r="C39" s="18" t="s">
        <v>46</v>
      </c>
      <c r="D39" s="243">
        <v>20</v>
      </c>
      <c r="E39" s="244">
        <v>30.852</v>
      </c>
      <c r="F39" s="246">
        <v>8.49</v>
      </c>
      <c r="G39" s="246">
        <v>26.193348</v>
      </c>
      <c r="H39" s="213">
        <v>261933480</v>
      </c>
      <c r="M39" s="193"/>
      <c r="N39" s="193"/>
      <c r="O39" s="193"/>
      <c r="S39" s="173"/>
      <c r="U39" s="193"/>
    </row>
    <row r="40" spans="1:24" ht="12.75" x14ac:dyDescent="0.2">
      <c r="A40" s="18">
        <v>31</v>
      </c>
      <c r="B40" s="17" t="s">
        <v>326</v>
      </c>
      <c r="C40" s="4" t="s">
        <v>46</v>
      </c>
      <c r="D40" s="247">
        <v>20</v>
      </c>
      <c r="E40" s="245">
        <v>31.391999999999999</v>
      </c>
      <c r="F40" s="246">
        <v>7.45</v>
      </c>
      <c r="G40" s="246">
        <v>23.387039999999999</v>
      </c>
      <c r="H40" s="213">
        <v>233870400</v>
      </c>
      <c r="M40" s="193"/>
      <c r="N40" s="193"/>
      <c r="O40" s="193"/>
      <c r="S40" s="173"/>
      <c r="U40" s="193"/>
    </row>
    <row r="41" spans="1:24" ht="12.75" x14ac:dyDescent="0.2">
      <c r="A41" s="18">
        <v>32</v>
      </c>
      <c r="B41" s="17" t="s">
        <v>48</v>
      </c>
      <c r="C41" s="18" t="s">
        <v>42</v>
      </c>
      <c r="D41" s="243">
        <v>10</v>
      </c>
      <c r="E41" s="245">
        <v>14.420946000000001</v>
      </c>
      <c r="F41" s="246">
        <v>8.74</v>
      </c>
      <c r="G41" s="246">
        <v>12.603906804000001</v>
      </c>
      <c r="H41" s="213">
        <v>126039068.04000001</v>
      </c>
      <c r="M41" s="193"/>
      <c r="N41" s="193"/>
      <c r="O41" s="193"/>
      <c r="S41" s="173"/>
      <c r="U41" s="193"/>
    </row>
    <row r="42" spans="1:24" s="177" customFormat="1" ht="12.75" x14ac:dyDescent="0.2">
      <c r="A42" s="220">
        <v>33</v>
      </c>
      <c r="B42" s="221" t="s">
        <v>49</v>
      </c>
      <c r="C42" s="220" t="s">
        <v>42</v>
      </c>
      <c r="D42" s="248">
        <v>10</v>
      </c>
      <c r="E42" s="245">
        <v>14.202000000000002</v>
      </c>
      <c r="F42" s="246">
        <v>8.65</v>
      </c>
      <c r="G42" s="246">
        <v>12.28473</v>
      </c>
      <c r="H42" s="213">
        <v>122847300</v>
      </c>
      <c r="I42" s="174"/>
      <c r="J42" s="174"/>
      <c r="K42" s="174"/>
      <c r="L42" s="174"/>
      <c r="M42" s="193"/>
      <c r="N42" s="193"/>
      <c r="O42" s="193"/>
      <c r="P42" s="194"/>
      <c r="Q42" s="194"/>
      <c r="R42" s="194"/>
      <c r="S42" s="173"/>
      <c r="T42" s="194"/>
      <c r="U42" s="193"/>
      <c r="V42" s="194"/>
      <c r="W42" s="194"/>
      <c r="X42" s="194"/>
    </row>
    <row r="43" spans="1:24" ht="12.75" x14ac:dyDescent="0.2">
      <c r="A43" s="18">
        <v>34</v>
      </c>
      <c r="B43" s="17" t="s">
        <v>50</v>
      </c>
      <c r="C43" s="18" t="s">
        <v>46</v>
      </c>
      <c r="D43" s="243">
        <v>20</v>
      </c>
      <c r="E43" s="245">
        <v>27.683999999999997</v>
      </c>
      <c r="F43" s="246">
        <v>8.6999999999999993</v>
      </c>
      <c r="G43" s="246">
        <v>24.085080000000001</v>
      </c>
      <c r="H43" s="213">
        <v>240850800</v>
      </c>
      <c r="M43" s="193"/>
      <c r="N43" s="193"/>
      <c r="O43" s="193"/>
      <c r="S43" s="173"/>
      <c r="U43" s="193"/>
    </row>
    <row r="44" spans="1:24" ht="12.75" x14ac:dyDescent="0.2">
      <c r="A44" s="18">
        <v>35</v>
      </c>
      <c r="B44" s="17" t="s">
        <v>51</v>
      </c>
      <c r="C44" s="18" t="s">
        <v>37</v>
      </c>
      <c r="D44" s="243">
        <v>4</v>
      </c>
      <c r="E44" s="245">
        <v>5.8284780000000005</v>
      </c>
      <c r="F44" s="246">
        <v>8.2899999999999991</v>
      </c>
      <c r="G44" s="246">
        <v>4.8318082619999991</v>
      </c>
      <c r="H44" s="213">
        <v>48318082.61999999</v>
      </c>
      <c r="M44" s="193"/>
      <c r="N44" s="193"/>
      <c r="O44" s="193"/>
      <c r="S44" s="173"/>
      <c r="U44" s="193"/>
    </row>
    <row r="45" spans="1:24" ht="12.75" x14ac:dyDescent="0.2">
      <c r="A45" s="18">
        <v>36</v>
      </c>
      <c r="B45" s="17" t="s">
        <v>52</v>
      </c>
      <c r="C45" s="18" t="s">
        <v>37</v>
      </c>
      <c r="D45" s="243">
        <v>4</v>
      </c>
      <c r="E45" s="245">
        <v>6.0531000000000006</v>
      </c>
      <c r="F45" s="246">
        <v>8.3000000000000007</v>
      </c>
      <c r="G45" s="246">
        <v>5.0240729999999996</v>
      </c>
      <c r="H45" s="213">
        <v>50240730</v>
      </c>
      <c r="M45" s="193"/>
      <c r="N45" s="193"/>
      <c r="O45" s="193"/>
      <c r="S45" s="173"/>
      <c r="U45" s="193"/>
    </row>
    <row r="46" spans="1:24" ht="12.75" x14ac:dyDescent="0.2">
      <c r="A46" s="18">
        <v>37</v>
      </c>
      <c r="B46" s="17" t="s">
        <v>53</v>
      </c>
      <c r="C46" s="18" t="s">
        <v>46</v>
      </c>
      <c r="D46" s="243">
        <v>20</v>
      </c>
      <c r="E46" s="245">
        <v>28.282139999999998</v>
      </c>
      <c r="F46" s="246">
        <v>8.33</v>
      </c>
      <c r="G46" s="246">
        <v>23.55902262</v>
      </c>
      <c r="H46" s="213">
        <v>235590226.20000002</v>
      </c>
      <c r="M46" s="193"/>
      <c r="N46" s="193"/>
      <c r="O46" s="193"/>
      <c r="S46" s="173"/>
      <c r="U46" s="193"/>
    </row>
    <row r="47" spans="1:24" ht="12.75" x14ac:dyDescent="0.2">
      <c r="A47" s="18">
        <v>38</v>
      </c>
      <c r="B47" s="17" t="s">
        <v>54</v>
      </c>
      <c r="C47" s="18" t="s">
        <v>42</v>
      </c>
      <c r="D47" s="243">
        <v>10</v>
      </c>
      <c r="E47" s="245">
        <v>14.279669999999999</v>
      </c>
      <c r="F47" s="246">
        <v>8.42</v>
      </c>
      <c r="G47" s="246">
        <v>12.023482139999997</v>
      </c>
      <c r="H47" s="213">
        <v>120234821.39999998</v>
      </c>
      <c r="M47" s="193"/>
      <c r="N47" s="193"/>
      <c r="O47" s="193"/>
      <c r="S47" s="173"/>
      <c r="U47" s="193"/>
    </row>
    <row r="48" spans="1:24" ht="12.75" x14ac:dyDescent="0.2">
      <c r="A48" s="18">
        <v>39</v>
      </c>
      <c r="B48" s="17" t="s">
        <v>55</v>
      </c>
      <c r="C48" s="18" t="s">
        <v>31</v>
      </c>
      <c r="D48" s="243">
        <v>2</v>
      </c>
      <c r="E48" s="245">
        <v>2.8513649999999995</v>
      </c>
      <c r="F48" s="246">
        <v>8.56</v>
      </c>
      <c r="G48" s="246">
        <v>2.4407684399999998</v>
      </c>
      <c r="H48" s="213">
        <v>24407684.399999999</v>
      </c>
      <c r="M48" s="193"/>
      <c r="N48" s="193"/>
      <c r="O48" s="193"/>
      <c r="S48" s="173"/>
      <c r="U48" s="193"/>
    </row>
    <row r="49" spans="1:24" ht="12.75" x14ac:dyDescent="0.2">
      <c r="A49" s="18">
        <v>40</v>
      </c>
      <c r="B49" s="17" t="s">
        <v>56</v>
      </c>
      <c r="C49" s="4" t="s">
        <v>37</v>
      </c>
      <c r="D49" s="247">
        <v>4</v>
      </c>
      <c r="E49" s="245">
        <v>5.4319649999999999</v>
      </c>
      <c r="F49" s="246">
        <v>7.7099999999999991</v>
      </c>
      <c r="G49" s="246">
        <v>4.188045015000001</v>
      </c>
      <c r="H49" s="213">
        <v>41880450.150000006</v>
      </c>
      <c r="M49" s="193"/>
      <c r="N49" s="193"/>
      <c r="O49" s="193"/>
      <c r="S49" s="173"/>
      <c r="U49" s="193"/>
    </row>
    <row r="50" spans="1:24" ht="12.75" x14ac:dyDescent="0.2">
      <c r="A50" s="18">
        <v>41</v>
      </c>
      <c r="B50" s="17" t="s">
        <v>57</v>
      </c>
      <c r="C50" s="18" t="s">
        <v>31</v>
      </c>
      <c r="D50" s="243">
        <v>2</v>
      </c>
      <c r="E50" s="245">
        <v>3.0696000000000003</v>
      </c>
      <c r="F50" s="246">
        <v>7.75</v>
      </c>
      <c r="G50" s="246">
        <v>2.3789400000000001</v>
      </c>
      <c r="H50" s="213">
        <v>23789400</v>
      </c>
      <c r="M50" s="193"/>
      <c r="N50" s="193"/>
      <c r="O50" s="193"/>
      <c r="S50" s="173"/>
      <c r="U50" s="193"/>
    </row>
    <row r="51" spans="1:24" s="177" customFormat="1" ht="12.75" x14ac:dyDescent="0.2">
      <c r="A51" s="220">
        <v>42</v>
      </c>
      <c r="B51" s="223" t="s">
        <v>58</v>
      </c>
      <c r="C51" s="224" t="s">
        <v>13</v>
      </c>
      <c r="D51" s="249">
        <v>1</v>
      </c>
      <c r="E51" s="245">
        <v>1.5594240000000001</v>
      </c>
      <c r="F51" s="246">
        <v>7.59</v>
      </c>
      <c r="G51" s="246">
        <v>1.1836028160000001</v>
      </c>
      <c r="H51" s="213">
        <v>11836028.16</v>
      </c>
      <c r="I51" s="174"/>
      <c r="J51" s="174"/>
      <c r="K51" s="174"/>
      <c r="L51" s="174"/>
      <c r="M51" s="193"/>
      <c r="N51" s="193"/>
      <c r="O51" s="193"/>
      <c r="P51" s="194"/>
      <c r="Q51" s="194"/>
      <c r="R51" s="194"/>
      <c r="S51" s="173"/>
      <c r="T51" s="194"/>
      <c r="U51" s="193"/>
      <c r="V51" s="194"/>
      <c r="W51" s="194"/>
      <c r="X51" s="194"/>
    </row>
    <row r="52" spans="1:24" ht="12.75" x14ac:dyDescent="0.2">
      <c r="A52" s="18">
        <v>43</v>
      </c>
      <c r="B52" s="17" t="s">
        <v>59</v>
      </c>
      <c r="C52" s="18" t="s">
        <v>13</v>
      </c>
      <c r="D52" s="243">
        <v>1</v>
      </c>
      <c r="E52" s="245">
        <v>1.52488</v>
      </c>
      <c r="F52" s="246">
        <v>8.4499999999999993</v>
      </c>
      <c r="G52" s="246">
        <v>1.2885236</v>
      </c>
      <c r="H52" s="213">
        <v>12885236</v>
      </c>
      <c r="M52" s="193"/>
      <c r="N52" s="193"/>
      <c r="O52" s="193"/>
      <c r="S52" s="173"/>
      <c r="U52" s="193"/>
    </row>
    <row r="53" spans="1:24" ht="12.75" x14ac:dyDescent="0.2">
      <c r="A53" s="18">
        <v>44</v>
      </c>
      <c r="B53" s="26" t="s">
        <v>60</v>
      </c>
      <c r="C53" s="4" t="s">
        <v>13</v>
      </c>
      <c r="D53" s="247">
        <v>1</v>
      </c>
      <c r="E53" s="245">
        <v>1.5133999999999999</v>
      </c>
      <c r="F53" s="246">
        <v>7.29</v>
      </c>
      <c r="G53" s="246">
        <v>1.1032686</v>
      </c>
      <c r="H53" s="213">
        <v>11032686</v>
      </c>
      <c r="M53" s="193"/>
      <c r="N53" s="193"/>
      <c r="O53" s="193"/>
      <c r="S53" s="173"/>
      <c r="U53" s="193"/>
    </row>
    <row r="54" spans="1:24" ht="12.75" x14ac:dyDescent="0.2">
      <c r="A54" s="18">
        <v>45</v>
      </c>
      <c r="B54" s="17" t="s">
        <v>61</v>
      </c>
      <c r="C54" s="18" t="s">
        <v>46</v>
      </c>
      <c r="D54" s="243">
        <v>20</v>
      </c>
      <c r="E54" s="245">
        <v>29.220852000000001</v>
      </c>
      <c r="F54" s="246">
        <v>7.99</v>
      </c>
      <c r="G54" s="246">
        <v>23.347460747999996</v>
      </c>
      <c r="H54" s="213">
        <v>233474607.47999996</v>
      </c>
      <c r="I54" s="178"/>
      <c r="M54" s="193"/>
      <c r="N54" s="193"/>
      <c r="O54" s="193"/>
      <c r="S54" s="173"/>
      <c r="U54" s="193"/>
    </row>
    <row r="55" spans="1:24" ht="12.75" x14ac:dyDescent="0.2">
      <c r="A55" s="18">
        <v>46</v>
      </c>
      <c r="B55" s="26" t="s">
        <v>62</v>
      </c>
      <c r="C55" s="4" t="s">
        <v>40</v>
      </c>
      <c r="D55" s="247">
        <v>24</v>
      </c>
      <c r="E55" s="245">
        <v>35.809890000000003</v>
      </c>
      <c r="F55" s="246">
        <v>6.8800000000000008</v>
      </c>
      <c r="G55" s="246">
        <v>24.637204319999995</v>
      </c>
      <c r="H55" s="213">
        <v>246372043.19999996</v>
      </c>
      <c r="M55" s="193"/>
      <c r="N55" s="193"/>
      <c r="O55" s="193"/>
      <c r="S55" s="173"/>
      <c r="U55" s="193"/>
    </row>
    <row r="56" spans="1:24" ht="12.75" x14ac:dyDescent="0.2">
      <c r="A56" s="18">
        <v>47</v>
      </c>
      <c r="B56" s="17" t="s">
        <v>63</v>
      </c>
      <c r="C56" s="18" t="s">
        <v>31</v>
      </c>
      <c r="D56" s="243">
        <v>2</v>
      </c>
      <c r="E56" s="245">
        <v>2.7703002000000003</v>
      </c>
      <c r="F56" s="246">
        <v>8.4499999999999993</v>
      </c>
      <c r="G56" s="246">
        <v>2.3409036690000002</v>
      </c>
      <c r="H56" s="213">
        <v>23409036.690000001</v>
      </c>
      <c r="M56" s="193"/>
      <c r="N56" s="193"/>
      <c r="O56" s="193"/>
      <c r="S56" s="173"/>
      <c r="U56" s="193"/>
    </row>
    <row r="57" spans="1:24" ht="12.75" x14ac:dyDescent="0.2">
      <c r="A57" s="18">
        <v>48</v>
      </c>
      <c r="B57" s="17" t="s">
        <v>64</v>
      </c>
      <c r="C57" s="18" t="s">
        <v>13</v>
      </c>
      <c r="D57" s="243">
        <v>1</v>
      </c>
      <c r="E57" s="245">
        <v>1.38</v>
      </c>
      <c r="F57" s="246">
        <v>8.48</v>
      </c>
      <c r="G57" s="246">
        <v>1.1702399999999999</v>
      </c>
      <c r="H57" s="213">
        <v>11702400</v>
      </c>
      <c r="M57" s="193"/>
      <c r="N57" s="193"/>
      <c r="O57" s="193"/>
      <c r="S57" s="173"/>
      <c r="U57" s="193"/>
    </row>
    <row r="58" spans="1:24" ht="12.75" x14ac:dyDescent="0.2">
      <c r="A58" s="18">
        <v>49</v>
      </c>
      <c r="B58" s="17" t="s">
        <v>65</v>
      </c>
      <c r="C58" s="18" t="s">
        <v>31</v>
      </c>
      <c r="D58" s="243">
        <v>2</v>
      </c>
      <c r="E58" s="245">
        <v>2.9595000000000002</v>
      </c>
      <c r="F58" s="246">
        <v>8.41</v>
      </c>
      <c r="G58" s="246">
        <v>2.4889394999999999</v>
      </c>
      <c r="H58" s="213">
        <v>24889395</v>
      </c>
      <c r="I58" s="178"/>
      <c r="M58" s="193"/>
      <c r="N58" s="193"/>
      <c r="O58" s="193"/>
      <c r="S58" s="173"/>
      <c r="U58" s="193"/>
    </row>
    <row r="59" spans="1:24" ht="12.75" x14ac:dyDescent="0.2">
      <c r="A59" s="18">
        <v>50</v>
      </c>
      <c r="B59" s="17" t="s">
        <v>66</v>
      </c>
      <c r="C59" s="18" t="s">
        <v>37</v>
      </c>
      <c r="D59" s="243">
        <v>4</v>
      </c>
      <c r="E59" s="245">
        <v>5.8532999999999999</v>
      </c>
      <c r="F59" s="246">
        <v>7.85</v>
      </c>
      <c r="G59" s="246">
        <v>4.5948405000000001</v>
      </c>
      <c r="H59" s="213">
        <v>45948405</v>
      </c>
      <c r="M59" s="193"/>
      <c r="N59" s="193"/>
      <c r="O59" s="193"/>
      <c r="S59" s="173"/>
      <c r="U59" s="193"/>
    </row>
    <row r="60" spans="1:24" ht="12.75" x14ac:dyDescent="0.2">
      <c r="A60" s="18">
        <v>51</v>
      </c>
      <c r="B60" s="17" t="s">
        <v>67</v>
      </c>
      <c r="C60" s="18" t="s">
        <v>31</v>
      </c>
      <c r="D60" s="243">
        <v>2</v>
      </c>
      <c r="E60" s="245">
        <v>2.5599999999999996</v>
      </c>
      <c r="F60" s="246">
        <v>8.5500000000000007</v>
      </c>
      <c r="G60" s="246">
        <v>2.1888000000000001</v>
      </c>
      <c r="H60" s="213">
        <v>21888000</v>
      </c>
      <c r="M60" s="193"/>
      <c r="N60" s="193"/>
      <c r="O60" s="193"/>
      <c r="S60" s="173"/>
      <c r="U60" s="193"/>
    </row>
    <row r="61" spans="1:24" ht="12.75" x14ac:dyDescent="0.2">
      <c r="A61" s="18">
        <v>52</v>
      </c>
      <c r="B61" s="17" t="s">
        <v>68</v>
      </c>
      <c r="C61" s="18" t="s">
        <v>13</v>
      </c>
      <c r="D61" s="243">
        <v>1</v>
      </c>
      <c r="E61" s="245">
        <v>1.33545</v>
      </c>
      <c r="F61" s="246">
        <v>7.68</v>
      </c>
      <c r="G61" s="246">
        <v>0.96407039999999999</v>
      </c>
      <c r="H61" s="213">
        <v>9640704</v>
      </c>
      <c r="M61" s="193"/>
      <c r="N61" s="193"/>
      <c r="O61" s="193"/>
      <c r="S61" s="173"/>
      <c r="U61" s="193"/>
    </row>
    <row r="62" spans="1:24" ht="12.75" x14ac:dyDescent="0.2">
      <c r="A62" s="18">
        <v>53</v>
      </c>
      <c r="B62" s="17" t="s">
        <v>69</v>
      </c>
      <c r="C62" s="4" t="s">
        <v>37</v>
      </c>
      <c r="D62" s="247">
        <v>4</v>
      </c>
      <c r="E62" s="245">
        <v>5.1120000000000001</v>
      </c>
      <c r="F62" s="246">
        <v>7.29</v>
      </c>
      <c r="G62" s="246">
        <v>3.7222740000000001</v>
      </c>
      <c r="H62" s="213">
        <v>37222740</v>
      </c>
      <c r="M62" s="193"/>
      <c r="N62" s="193"/>
      <c r="O62" s="193"/>
      <c r="S62" s="173"/>
      <c r="U62" s="193"/>
    </row>
    <row r="63" spans="1:24" ht="12.75" x14ac:dyDescent="0.2">
      <c r="A63" s="18">
        <v>54</v>
      </c>
      <c r="B63" s="17" t="s">
        <v>70</v>
      </c>
      <c r="C63" s="4" t="s">
        <v>37</v>
      </c>
      <c r="D63" s="247">
        <v>4</v>
      </c>
      <c r="E63" s="245">
        <v>5.9130000000000003</v>
      </c>
      <c r="F63" s="246">
        <v>8.59</v>
      </c>
      <c r="G63" s="246">
        <v>5.0792669999999998</v>
      </c>
      <c r="H63" s="213">
        <v>50792670</v>
      </c>
      <c r="M63" s="193"/>
      <c r="N63" s="193"/>
      <c r="O63" s="193"/>
      <c r="S63" s="173"/>
      <c r="U63" s="193"/>
    </row>
    <row r="64" spans="1:24" ht="12.75" x14ac:dyDescent="0.2">
      <c r="A64" s="18">
        <v>55</v>
      </c>
      <c r="B64" s="17" t="s">
        <v>71</v>
      </c>
      <c r="C64" s="4" t="s">
        <v>13</v>
      </c>
      <c r="D64" s="247">
        <v>1</v>
      </c>
      <c r="E64" s="245">
        <v>1.5219</v>
      </c>
      <c r="F64" s="246">
        <v>7.63</v>
      </c>
      <c r="G64" s="246">
        <v>1.1612096999999999</v>
      </c>
      <c r="H64" s="213">
        <v>11612097</v>
      </c>
      <c r="M64" s="193"/>
      <c r="N64" s="193"/>
      <c r="O64" s="193"/>
      <c r="S64" s="173"/>
      <c r="U64" s="193"/>
    </row>
    <row r="65" spans="1:24" ht="12.75" x14ac:dyDescent="0.2">
      <c r="A65" s="18">
        <v>56</v>
      </c>
      <c r="B65" s="17" t="s">
        <v>72</v>
      </c>
      <c r="C65" s="4" t="s">
        <v>13</v>
      </c>
      <c r="D65" s="247">
        <v>1</v>
      </c>
      <c r="E65" s="245">
        <v>1.5089999999999999</v>
      </c>
      <c r="F65" s="246">
        <v>7.48</v>
      </c>
      <c r="G65" s="246">
        <v>1.1287320000000001</v>
      </c>
      <c r="H65" s="213">
        <v>11287320</v>
      </c>
      <c r="M65" s="193"/>
      <c r="N65" s="193"/>
      <c r="O65" s="193"/>
      <c r="S65" s="173"/>
      <c r="U65" s="193"/>
    </row>
    <row r="66" spans="1:24" ht="12.75" x14ac:dyDescent="0.2">
      <c r="A66" s="18">
        <v>57</v>
      </c>
      <c r="B66" s="17" t="s">
        <v>73</v>
      </c>
      <c r="C66" s="4" t="s">
        <v>74</v>
      </c>
      <c r="D66" s="247">
        <v>3</v>
      </c>
      <c r="E66" s="245">
        <v>4.410126</v>
      </c>
      <c r="F66" s="246">
        <v>7.39</v>
      </c>
      <c r="G66" s="246">
        <v>3.2590831140000005</v>
      </c>
      <c r="H66" s="213">
        <v>32590831.140000004</v>
      </c>
      <c r="M66" s="193"/>
      <c r="N66" s="193"/>
      <c r="O66" s="193"/>
      <c r="S66" s="173"/>
      <c r="U66" s="193"/>
    </row>
    <row r="67" spans="1:24" ht="12.75" x14ac:dyDescent="0.2">
      <c r="A67" s="18">
        <v>58</v>
      </c>
      <c r="B67" s="17" t="s">
        <v>75</v>
      </c>
      <c r="C67" s="4" t="s">
        <v>31</v>
      </c>
      <c r="D67" s="247">
        <v>2</v>
      </c>
      <c r="E67" s="245">
        <v>2.9473627500000004</v>
      </c>
      <c r="F67" s="246">
        <v>7.4</v>
      </c>
      <c r="G67" s="246">
        <v>2.1810482499999999</v>
      </c>
      <c r="H67" s="213">
        <v>21810482.5</v>
      </c>
      <c r="M67" s="193"/>
      <c r="N67" s="193"/>
      <c r="O67" s="193"/>
      <c r="S67" s="173"/>
      <c r="U67" s="193"/>
    </row>
    <row r="68" spans="1:24" ht="12.75" x14ac:dyDescent="0.2">
      <c r="A68" s="18">
        <v>59</v>
      </c>
      <c r="B68" s="17" t="s">
        <v>76</v>
      </c>
      <c r="C68" s="4" t="s">
        <v>40</v>
      </c>
      <c r="D68" s="247">
        <v>24</v>
      </c>
      <c r="E68" s="245">
        <v>35.814399999999999</v>
      </c>
      <c r="F68" s="246">
        <v>7.16</v>
      </c>
      <c r="G68" s="246">
        <v>25.643110400000001</v>
      </c>
      <c r="H68" s="213">
        <v>256431104</v>
      </c>
      <c r="M68" s="193"/>
      <c r="N68" s="193"/>
      <c r="O68" s="193"/>
      <c r="S68" s="173"/>
      <c r="U68" s="193"/>
    </row>
    <row r="69" spans="1:24" ht="12.75" x14ac:dyDescent="0.2">
      <c r="A69" s="18">
        <v>60</v>
      </c>
      <c r="B69" s="17" t="s">
        <v>77</v>
      </c>
      <c r="C69" s="4" t="s">
        <v>78</v>
      </c>
      <c r="D69" s="247">
        <v>25</v>
      </c>
      <c r="E69" s="245">
        <v>36.142000000000003</v>
      </c>
      <c r="F69" s="246">
        <v>7.06</v>
      </c>
      <c r="G69" s="246">
        <v>25.516252000000001</v>
      </c>
      <c r="H69" s="213">
        <v>255162520</v>
      </c>
      <c r="M69" s="193"/>
      <c r="N69" s="193"/>
      <c r="O69" s="193"/>
      <c r="S69" s="173"/>
      <c r="U69" s="193"/>
    </row>
    <row r="70" spans="1:24" ht="12.75" x14ac:dyDescent="0.2">
      <c r="A70" s="18">
        <v>61</v>
      </c>
      <c r="B70" s="17" t="s">
        <v>79</v>
      </c>
      <c r="C70" s="4" t="s">
        <v>78</v>
      </c>
      <c r="D70" s="247">
        <v>25</v>
      </c>
      <c r="E70" s="245">
        <v>37.689099999999996</v>
      </c>
      <c r="F70" s="246">
        <v>7.06</v>
      </c>
      <c r="G70" s="246">
        <v>26.6085046</v>
      </c>
      <c r="H70" s="213">
        <v>266085046</v>
      </c>
      <c r="M70" s="193"/>
      <c r="N70" s="193"/>
      <c r="O70" s="193"/>
      <c r="S70" s="173"/>
      <c r="U70" s="193"/>
    </row>
    <row r="71" spans="1:24" ht="12.75" x14ac:dyDescent="0.2">
      <c r="A71" s="18">
        <v>62</v>
      </c>
      <c r="B71" s="26" t="s">
        <v>80</v>
      </c>
      <c r="C71" s="4" t="s">
        <v>34</v>
      </c>
      <c r="D71" s="247">
        <v>15</v>
      </c>
      <c r="E71" s="245">
        <v>21.704399999999996</v>
      </c>
      <c r="F71" s="246">
        <v>7.57</v>
      </c>
      <c r="G71" s="246">
        <v>16.4302308</v>
      </c>
      <c r="H71" s="213">
        <v>164302308</v>
      </c>
      <c r="M71" s="193"/>
      <c r="N71" s="193"/>
      <c r="O71" s="193"/>
      <c r="S71" s="173"/>
      <c r="U71" s="193"/>
    </row>
    <row r="72" spans="1:24" ht="12.75" x14ac:dyDescent="0.2">
      <c r="A72" s="18">
        <v>63</v>
      </c>
      <c r="B72" s="26" t="s">
        <v>81</v>
      </c>
      <c r="C72" s="4" t="s">
        <v>34</v>
      </c>
      <c r="D72" s="247">
        <v>15</v>
      </c>
      <c r="E72" s="245">
        <v>21.942</v>
      </c>
      <c r="F72" s="246">
        <v>7.57</v>
      </c>
      <c r="G72" s="246">
        <v>16.610094</v>
      </c>
      <c r="H72" s="213">
        <v>166100940</v>
      </c>
      <c r="M72" s="193"/>
      <c r="N72" s="193"/>
      <c r="O72" s="193"/>
      <c r="S72" s="173"/>
      <c r="U72" s="193"/>
    </row>
    <row r="73" spans="1:24" ht="12.75" x14ac:dyDescent="0.2">
      <c r="A73" s="18">
        <v>64</v>
      </c>
      <c r="B73" s="26" t="s">
        <v>82</v>
      </c>
      <c r="C73" s="4" t="s">
        <v>13</v>
      </c>
      <c r="D73" s="247">
        <v>1</v>
      </c>
      <c r="E73" s="245">
        <v>1.5402000000000002</v>
      </c>
      <c r="F73" s="246">
        <v>7.29</v>
      </c>
      <c r="G73" s="246">
        <v>1.1228058000000001</v>
      </c>
      <c r="H73" s="213">
        <v>11228058</v>
      </c>
      <c r="M73" s="193"/>
      <c r="N73" s="193"/>
      <c r="O73" s="193"/>
      <c r="S73" s="173"/>
      <c r="U73" s="193"/>
    </row>
    <row r="74" spans="1:24" s="177" customFormat="1" ht="12.75" x14ac:dyDescent="0.2">
      <c r="A74" s="220">
        <v>65</v>
      </c>
      <c r="B74" s="223" t="s">
        <v>83</v>
      </c>
      <c r="C74" s="224" t="s">
        <v>13</v>
      </c>
      <c r="D74" s="249">
        <v>1</v>
      </c>
      <c r="E74" s="245">
        <v>1.5935999999999999</v>
      </c>
      <c r="F74" s="246">
        <v>7.37</v>
      </c>
      <c r="G74" s="246">
        <v>1.1744832000000001</v>
      </c>
      <c r="H74" s="213">
        <v>11744832</v>
      </c>
      <c r="I74" s="174"/>
      <c r="J74" s="174"/>
      <c r="K74" s="174"/>
      <c r="L74" s="174"/>
      <c r="M74" s="193"/>
      <c r="N74" s="193"/>
      <c r="O74" s="193"/>
      <c r="P74" s="194"/>
      <c r="Q74" s="194"/>
      <c r="R74" s="194"/>
      <c r="S74" s="173"/>
      <c r="T74" s="194"/>
      <c r="U74" s="193"/>
      <c r="V74" s="194"/>
      <c r="W74" s="194"/>
      <c r="X74" s="194"/>
    </row>
    <row r="75" spans="1:24" ht="12.75" x14ac:dyDescent="0.2">
      <c r="A75" s="18">
        <v>66</v>
      </c>
      <c r="B75" s="26" t="s">
        <v>84</v>
      </c>
      <c r="C75" s="4" t="s">
        <v>34</v>
      </c>
      <c r="D75" s="247">
        <v>15</v>
      </c>
      <c r="E75" s="245">
        <v>21.869999999999997</v>
      </c>
      <c r="F75" s="246">
        <v>6.88</v>
      </c>
      <c r="G75" s="246">
        <v>15.046559999999999</v>
      </c>
      <c r="H75" s="213">
        <v>150465600</v>
      </c>
      <c r="M75" s="193"/>
      <c r="N75" s="193"/>
      <c r="O75" s="193"/>
      <c r="S75" s="173"/>
      <c r="U75" s="193"/>
    </row>
    <row r="76" spans="1:24" ht="12.75" x14ac:dyDescent="0.2">
      <c r="A76" s="18">
        <v>67</v>
      </c>
      <c r="B76" s="26" t="s">
        <v>85</v>
      </c>
      <c r="C76" s="4" t="s">
        <v>34</v>
      </c>
      <c r="D76" s="247">
        <v>15</v>
      </c>
      <c r="E76" s="245">
        <v>21.770999999999997</v>
      </c>
      <c r="F76" s="246">
        <v>6.88</v>
      </c>
      <c r="G76" s="246">
        <v>14.978448</v>
      </c>
      <c r="H76" s="213">
        <v>149784480</v>
      </c>
      <c r="I76" s="178"/>
      <c r="M76" s="193"/>
      <c r="N76" s="193"/>
      <c r="O76" s="193"/>
      <c r="S76" s="173"/>
      <c r="U76" s="193"/>
    </row>
    <row r="77" spans="1:24" ht="12.75" x14ac:dyDescent="0.2">
      <c r="A77" s="18">
        <v>68</v>
      </c>
      <c r="B77" s="26" t="s">
        <v>86</v>
      </c>
      <c r="C77" s="4" t="s">
        <v>74</v>
      </c>
      <c r="D77" s="247">
        <v>3</v>
      </c>
      <c r="E77" s="244">
        <v>4.1820000000000004</v>
      </c>
      <c r="F77" s="246">
        <v>7.72</v>
      </c>
      <c r="G77" s="246">
        <v>3.228504</v>
      </c>
      <c r="H77" s="213">
        <v>32285040</v>
      </c>
      <c r="M77" s="193"/>
      <c r="N77" s="193"/>
      <c r="O77" s="193"/>
      <c r="S77" s="173"/>
      <c r="U77" s="193"/>
    </row>
    <row r="78" spans="1:24" ht="12.75" x14ac:dyDescent="0.2">
      <c r="A78" s="18">
        <v>69</v>
      </c>
      <c r="B78" s="26" t="s">
        <v>87</v>
      </c>
      <c r="C78" s="18" t="s">
        <v>78</v>
      </c>
      <c r="D78" s="247">
        <v>25</v>
      </c>
      <c r="E78" s="245">
        <v>35.862450000000003</v>
      </c>
      <c r="F78" s="246">
        <v>6.8800000000000008</v>
      </c>
      <c r="G78" s="246">
        <v>24.6733656</v>
      </c>
      <c r="H78" s="213">
        <v>246733656</v>
      </c>
      <c r="M78" s="193"/>
      <c r="N78" s="193"/>
      <c r="O78" s="193"/>
      <c r="S78" s="173"/>
      <c r="U78" s="193"/>
    </row>
    <row r="79" spans="1:24" s="177" customFormat="1" ht="12.75" x14ac:dyDescent="0.2">
      <c r="A79" s="220">
        <v>70</v>
      </c>
      <c r="B79" s="223" t="s">
        <v>88</v>
      </c>
      <c r="C79" s="224" t="s">
        <v>89</v>
      </c>
      <c r="D79" s="249">
        <v>50</v>
      </c>
      <c r="E79" s="245">
        <v>89.399924279999993</v>
      </c>
      <c r="F79" s="246">
        <v>5.8</v>
      </c>
      <c r="G79" s="246">
        <v>51.851956082400008</v>
      </c>
      <c r="H79" s="213">
        <v>518519560.82400006</v>
      </c>
      <c r="I79" s="178"/>
      <c r="J79" s="174"/>
      <c r="K79" s="174"/>
      <c r="L79" s="174"/>
      <c r="M79" s="193"/>
      <c r="N79" s="193"/>
      <c r="O79" s="193"/>
      <c r="P79" s="194"/>
      <c r="Q79" s="194"/>
      <c r="R79" s="194"/>
      <c r="S79" s="173"/>
      <c r="T79" s="194"/>
      <c r="U79" s="193"/>
      <c r="V79" s="194"/>
      <c r="W79" s="194"/>
      <c r="X79" s="194"/>
    </row>
    <row r="80" spans="1:24" ht="12.75" x14ac:dyDescent="0.2">
      <c r="A80" s="18">
        <v>71</v>
      </c>
      <c r="B80" s="26" t="s">
        <v>90</v>
      </c>
      <c r="C80" s="4" t="s">
        <v>89</v>
      </c>
      <c r="D80" s="247">
        <v>50</v>
      </c>
      <c r="E80" s="245">
        <v>90.313801920000003</v>
      </c>
      <c r="F80" s="246">
        <v>5.95</v>
      </c>
      <c r="G80" s="246">
        <v>53.736712142400002</v>
      </c>
      <c r="H80" s="213">
        <v>537367121.42400002</v>
      </c>
      <c r="I80" s="178"/>
      <c r="M80" s="193"/>
      <c r="N80" s="193"/>
      <c r="O80" s="193"/>
      <c r="S80" s="173"/>
      <c r="U80" s="193"/>
    </row>
    <row r="81" spans="1:24" ht="12.75" x14ac:dyDescent="0.2">
      <c r="A81" s="18">
        <v>72</v>
      </c>
      <c r="B81" s="26" t="s">
        <v>91</v>
      </c>
      <c r="C81" s="4" t="s">
        <v>78</v>
      </c>
      <c r="D81" s="247">
        <v>25</v>
      </c>
      <c r="E81" s="245">
        <v>36.840499999999999</v>
      </c>
      <c r="F81" s="246">
        <v>5.98</v>
      </c>
      <c r="G81" s="246">
        <v>22.030619000000002</v>
      </c>
      <c r="H81" s="213">
        <v>220306190</v>
      </c>
      <c r="M81" s="193"/>
      <c r="N81" s="193"/>
      <c r="O81" s="193"/>
      <c r="S81" s="173"/>
      <c r="U81" s="193"/>
    </row>
    <row r="82" spans="1:24" s="177" customFormat="1" ht="12.75" x14ac:dyDescent="0.2">
      <c r="A82" s="220">
        <v>73</v>
      </c>
      <c r="B82" s="223" t="s">
        <v>92</v>
      </c>
      <c r="C82" s="224" t="s">
        <v>78</v>
      </c>
      <c r="D82" s="249">
        <v>25</v>
      </c>
      <c r="E82" s="245">
        <v>37.287199999999999</v>
      </c>
      <c r="F82" s="246">
        <v>5.98</v>
      </c>
      <c r="G82" s="246">
        <v>22.297745599999999</v>
      </c>
      <c r="H82" s="213">
        <v>222977456</v>
      </c>
      <c r="I82" s="174"/>
      <c r="J82" s="174"/>
      <c r="K82" s="174"/>
      <c r="L82" s="174"/>
      <c r="M82" s="193"/>
      <c r="N82" s="193"/>
      <c r="O82" s="193"/>
      <c r="P82" s="194"/>
      <c r="Q82" s="194"/>
      <c r="R82" s="194"/>
      <c r="S82" s="173"/>
      <c r="T82" s="194"/>
      <c r="U82" s="193"/>
      <c r="V82" s="194"/>
      <c r="W82" s="194"/>
      <c r="X82" s="194"/>
    </row>
    <row r="83" spans="1:24" ht="12.75" x14ac:dyDescent="0.2">
      <c r="A83" s="18">
        <v>74</v>
      </c>
      <c r="B83" s="26" t="s">
        <v>93</v>
      </c>
      <c r="C83" s="4" t="s">
        <v>74</v>
      </c>
      <c r="D83" s="247">
        <v>3</v>
      </c>
      <c r="E83" s="245">
        <v>3.9498150000000001</v>
      </c>
      <c r="F83" s="246">
        <v>5.92</v>
      </c>
      <c r="G83" s="246">
        <v>2.3382904799999995</v>
      </c>
      <c r="H83" s="213">
        <v>23382904.799999997</v>
      </c>
      <c r="I83" s="178"/>
      <c r="M83" s="193"/>
      <c r="N83" s="193"/>
      <c r="O83" s="193"/>
      <c r="S83" s="173"/>
      <c r="U83" s="193"/>
    </row>
    <row r="84" spans="1:24" ht="12.75" x14ac:dyDescent="0.2">
      <c r="A84" s="18">
        <v>75</v>
      </c>
      <c r="B84" s="26" t="s">
        <v>94</v>
      </c>
      <c r="C84" s="4" t="s">
        <v>13</v>
      </c>
      <c r="D84" s="247">
        <v>1</v>
      </c>
      <c r="E84" s="245">
        <v>1.3811999999999998</v>
      </c>
      <c r="F84" s="246">
        <v>5.09</v>
      </c>
      <c r="G84" s="246">
        <v>0.7047464</v>
      </c>
      <c r="H84" s="213">
        <v>7047464</v>
      </c>
      <c r="M84" s="193"/>
      <c r="N84" s="193"/>
      <c r="O84" s="193"/>
      <c r="S84" s="173"/>
      <c r="U84" s="193"/>
    </row>
    <row r="85" spans="1:24" ht="12.75" x14ac:dyDescent="0.2">
      <c r="A85" s="18">
        <v>76</v>
      </c>
      <c r="B85" s="26" t="s">
        <v>95</v>
      </c>
      <c r="C85" s="4" t="s">
        <v>96</v>
      </c>
      <c r="D85" s="247">
        <v>10</v>
      </c>
      <c r="E85" s="245">
        <v>16.230509999999999</v>
      </c>
      <c r="F85" s="246">
        <v>5.64</v>
      </c>
      <c r="G85" s="246">
        <v>9.1540076400000014</v>
      </c>
      <c r="H85" s="213">
        <v>91540076.400000006</v>
      </c>
      <c r="M85" s="193"/>
      <c r="N85" s="193"/>
      <c r="O85" s="193"/>
      <c r="S85" s="173"/>
      <c r="U85" s="193"/>
    </row>
    <row r="86" spans="1:24" ht="12.75" x14ac:dyDescent="0.2">
      <c r="A86" s="18">
        <v>77</v>
      </c>
      <c r="B86" s="26" t="s">
        <v>97</v>
      </c>
      <c r="C86" s="4" t="s">
        <v>78</v>
      </c>
      <c r="D86" s="247">
        <v>25</v>
      </c>
      <c r="E86" s="245">
        <v>37.485406249999997</v>
      </c>
      <c r="F86" s="246">
        <v>5.62</v>
      </c>
      <c r="G86" s="246">
        <v>21.066798368699999</v>
      </c>
      <c r="H86" s="213">
        <v>210667983.68699998</v>
      </c>
      <c r="I86" s="178"/>
      <c r="M86" s="193"/>
      <c r="N86" s="193"/>
      <c r="O86" s="193"/>
      <c r="S86" s="173"/>
      <c r="U86" s="193"/>
    </row>
    <row r="87" spans="1:24" ht="12.75" x14ac:dyDescent="0.2">
      <c r="A87" s="18">
        <v>78</v>
      </c>
      <c r="B87" s="26" t="s">
        <v>99</v>
      </c>
      <c r="C87" s="4" t="s">
        <v>78</v>
      </c>
      <c r="D87" s="247">
        <v>25</v>
      </c>
      <c r="E87" s="245">
        <v>38.021444999999993</v>
      </c>
      <c r="F87" s="246">
        <v>5.64</v>
      </c>
      <c r="G87" s="246">
        <v>21.444094980000003</v>
      </c>
      <c r="H87" s="213">
        <v>214440949.80000001</v>
      </c>
      <c r="M87" s="193"/>
      <c r="N87" s="193"/>
      <c r="O87" s="193"/>
      <c r="S87" s="173"/>
      <c r="U87" s="193"/>
    </row>
    <row r="88" spans="1:24" ht="12.75" x14ac:dyDescent="0.2">
      <c r="A88" s="18">
        <v>79</v>
      </c>
      <c r="B88" s="26" t="s">
        <v>101</v>
      </c>
      <c r="C88" s="4" t="s">
        <v>78</v>
      </c>
      <c r="D88" s="247">
        <v>25</v>
      </c>
      <c r="E88" s="244">
        <v>37.393184999999995</v>
      </c>
      <c r="F88" s="246">
        <v>5.63</v>
      </c>
      <c r="G88" s="246">
        <v>21.240163065000001</v>
      </c>
      <c r="H88" s="213">
        <v>212401630.65000001</v>
      </c>
      <c r="M88" s="193"/>
      <c r="N88" s="193"/>
      <c r="O88" s="193"/>
      <c r="S88" s="173"/>
      <c r="U88" s="193"/>
    </row>
    <row r="89" spans="1:24" ht="12.75" x14ac:dyDescent="0.2">
      <c r="A89" s="18">
        <v>80</v>
      </c>
      <c r="B89" s="26" t="s">
        <v>102</v>
      </c>
      <c r="C89" s="4" t="s">
        <v>78</v>
      </c>
      <c r="D89" s="247">
        <v>25</v>
      </c>
      <c r="E89" s="244">
        <v>37.726754999999997</v>
      </c>
      <c r="F89" s="246">
        <v>5.63</v>
      </c>
      <c r="G89" s="246">
        <v>21.052363155000005</v>
      </c>
      <c r="H89" s="213">
        <v>210523631.55000004</v>
      </c>
      <c r="M89" s="193"/>
      <c r="N89" s="193"/>
      <c r="O89" s="193"/>
      <c r="S89" s="173"/>
      <c r="U89" s="193"/>
    </row>
    <row r="90" spans="1:24" ht="12.75" x14ac:dyDescent="0.2">
      <c r="A90" s="18">
        <v>81</v>
      </c>
      <c r="B90" s="26" t="s">
        <v>103</v>
      </c>
      <c r="C90" s="4" t="s">
        <v>78</v>
      </c>
      <c r="D90" s="247">
        <v>25</v>
      </c>
      <c r="E90" s="245">
        <v>37.730503499999998</v>
      </c>
      <c r="F90" s="246">
        <v>5.62</v>
      </c>
      <c r="G90" s="246">
        <v>21.204542967000002</v>
      </c>
      <c r="H90" s="213">
        <v>212045429.67000002</v>
      </c>
      <c r="M90" s="193"/>
      <c r="N90" s="193"/>
      <c r="O90" s="193"/>
      <c r="S90" s="173"/>
      <c r="U90" s="187"/>
    </row>
    <row r="91" spans="1:24" ht="12.75" x14ac:dyDescent="0.2">
      <c r="A91" s="18">
        <v>82</v>
      </c>
      <c r="B91" s="26" t="s">
        <v>104</v>
      </c>
      <c r="C91" s="4" t="s">
        <v>34</v>
      </c>
      <c r="D91" s="247">
        <v>15</v>
      </c>
      <c r="E91" s="245">
        <v>22.502790000000001</v>
      </c>
      <c r="F91" s="246">
        <v>5.64</v>
      </c>
      <c r="G91" s="246">
        <v>12.69157356</v>
      </c>
      <c r="H91" s="213">
        <v>126915735.59999999</v>
      </c>
      <c r="M91" s="193"/>
      <c r="N91" s="193"/>
      <c r="O91" s="193"/>
      <c r="S91" s="173"/>
      <c r="U91" s="193"/>
    </row>
    <row r="92" spans="1:24" ht="12.75" x14ac:dyDescent="0.2">
      <c r="A92" s="18">
        <v>83</v>
      </c>
      <c r="B92" s="26" t="s">
        <v>106</v>
      </c>
      <c r="C92" s="4" t="s">
        <v>327</v>
      </c>
      <c r="D92" s="247">
        <v>2.5</v>
      </c>
      <c r="E92" s="245">
        <v>3.0546442200000001</v>
      </c>
      <c r="F92" s="246">
        <v>7.03</v>
      </c>
      <c r="G92" s="246">
        <v>2.14741488666</v>
      </c>
      <c r="H92" s="213">
        <v>21474148.866599999</v>
      </c>
      <c r="I92" s="179"/>
      <c r="M92" s="193"/>
      <c r="N92" s="193"/>
      <c r="O92" s="193"/>
      <c r="S92" s="173"/>
      <c r="U92" s="193"/>
    </row>
    <row r="93" spans="1:24" ht="12.75" x14ac:dyDescent="0.2">
      <c r="A93" s="18">
        <v>84</v>
      </c>
      <c r="B93" s="26" t="s">
        <v>108</v>
      </c>
      <c r="C93" s="4" t="s">
        <v>327</v>
      </c>
      <c r="D93" s="247">
        <v>2.5</v>
      </c>
      <c r="E93" s="245">
        <v>3.4029000000000003</v>
      </c>
      <c r="F93" s="246">
        <v>7.01</v>
      </c>
      <c r="G93" s="246">
        <v>2.3854329000000001</v>
      </c>
      <c r="H93" s="213">
        <v>23854329</v>
      </c>
      <c r="I93" s="178"/>
      <c r="M93" s="193"/>
      <c r="N93" s="193"/>
      <c r="O93" s="193"/>
      <c r="S93" s="173"/>
      <c r="U93" s="193"/>
    </row>
    <row r="94" spans="1:24" ht="12.75" x14ac:dyDescent="0.2">
      <c r="A94" s="18">
        <v>85</v>
      </c>
      <c r="B94" s="26" t="s">
        <v>109</v>
      </c>
      <c r="C94" s="4" t="s">
        <v>78</v>
      </c>
      <c r="D94" s="247">
        <v>25</v>
      </c>
      <c r="E94" s="244">
        <v>41.9957846</v>
      </c>
      <c r="F94" s="246">
        <v>5.97</v>
      </c>
      <c r="G94" s="246">
        <v>25.071483346499999</v>
      </c>
      <c r="H94" s="213">
        <v>250714833.465</v>
      </c>
      <c r="M94" s="193"/>
      <c r="N94" s="193"/>
      <c r="O94" s="193"/>
      <c r="S94" s="173"/>
      <c r="U94" s="193"/>
    </row>
    <row r="95" spans="1:24" ht="12.75" x14ac:dyDescent="0.2">
      <c r="A95" s="18">
        <v>86</v>
      </c>
      <c r="B95" s="26" t="s">
        <v>328</v>
      </c>
      <c r="C95" s="4" t="s">
        <v>78</v>
      </c>
      <c r="D95" s="247">
        <v>25</v>
      </c>
      <c r="E95" s="244">
        <v>34.5</v>
      </c>
      <c r="F95" s="246">
        <v>5.97</v>
      </c>
      <c r="G95" s="246">
        <v>20.596499999999999</v>
      </c>
      <c r="H95" s="213">
        <v>205965000</v>
      </c>
      <c r="M95" s="193"/>
      <c r="N95" s="193"/>
      <c r="O95" s="193"/>
      <c r="S95" s="173"/>
      <c r="U95" s="193"/>
    </row>
    <row r="96" spans="1:24" ht="12.75" x14ac:dyDescent="0.2">
      <c r="A96" s="18">
        <v>87</v>
      </c>
      <c r="B96" s="26" t="s">
        <v>279</v>
      </c>
      <c r="C96" s="4" t="s">
        <v>34</v>
      </c>
      <c r="D96" s="247">
        <v>15</v>
      </c>
      <c r="E96" s="245">
        <v>22.538900000000002</v>
      </c>
      <c r="F96" s="246">
        <v>5.08</v>
      </c>
      <c r="G96" s="246">
        <v>11.449761199999999</v>
      </c>
      <c r="H96" s="213">
        <v>114497612</v>
      </c>
      <c r="M96" s="193"/>
      <c r="N96" s="193"/>
      <c r="O96" s="193"/>
      <c r="S96" s="173"/>
      <c r="U96" s="193"/>
    </row>
    <row r="97" spans="1:24" ht="12.75" x14ac:dyDescent="0.2">
      <c r="A97" s="18">
        <v>88</v>
      </c>
      <c r="B97" s="26" t="s">
        <v>298</v>
      </c>
      <c r="C97" s="4" t="s">
        <v>78</v>
      </c>
      <c r="D97" s="247">
        <v>25</v>
      </c>
      <c r="E97" s="245">
        <v>29.826810000000002</v>
      </c>
      <c r="F97" s="246">
        <v>5.08</v>
      </c>
      <c r="G97" s="246">
        <v>15.152019480000002</v>
      </c>
      <c r="H97" s="213">
        <v>151520194.80000001</v>
      </c>
      <c r="M97" s="193"/>
      <c r="N97" s="193"/>
      <c r="O97" s="193"/>
      <c r="S97" s="173"/>
      <c r="U97" s="193"/>
    </row>
    <row r="98" spans="1:24" ht="12.75" x14ac:dyDescent="0.2">
      <c r="A98" s="18">
        <v>89</v>
      </c>
      <c r="B98" s="26" t="s">
        <v>301</v>
      </c>
      <c r="C98" s="4" t="s">
        <v>253</v>
      </c>
      <c r="D98" s="247">
        <v>7.5</v>
      </c>
      <c r="E98" s="245">
        <v>9.7721897749999993</v>
      </c>
      <c r="F98" s="246">
        <v>4.7300000000000004</v>
      </c>
      <c r="G98" s="246">
        <v>4.6222457635749992</v>
      </c>
      <c r="H98" s="213">
        <v>46222457.635749996</v>
      </c>
      <c r="I98" s="178"/>
      <c r="M98" s="193"/>
      <c r="N98" s="193"/>
      <c r="O98" s="193"/>
      <c r="S98" s="173"/>
      <c r="U98" s="193"/>
    </row>
    <row r="99" spans="1:24" ht="12.75" x14ac:dyDescent="0.2">
      <c r="A99" s="18">
        <v>90</v>
      </c>
      <c r="B99" s="26" t="s">
        <v>303</v>
      </c>
      <c r="C99" s="4" t="s">
        <v>302</v>
      </c>
      <c r="D99" s="247">
        <v>7.5</v>
      </c>
      <c r="E99" s="245">
        <v>7.3125</v>
      </c>
      <c r="F99" s="246">
        <v>13.215563636363637</v>
      </c>
      <c r="G99" s="246">
        <v>3.5246249999999999</v>
      </c>
      <c r="H99" s="213">
        <v>35246250</v>
      </c>
      <c r="I99" s="178"/>
      <c r="M99" s="193"/>
      <c r="N99" s="193"/>
      <c r="O99" s="193"/>
      <c r="S99" s="173"/>
      <c r="U99" s="193"/>
    </row>
    <row r="100" spans="1:24" ht="12.75" x14ac:dyDescent="0.2">
      <c r="A100" s="18"/>
      <c r="B100" s="12" t="s">
        <v>322</v>
      </c>
      <c r="C100" s="225">
        <v>884.27</v>
      </c>
      <c r="D100" s="250">
        <v>884.27</v>
      </c>
      <c r="E100" s="245">
        <v>1310.6533700949999</v>
      </c>
      <c r="F100" s="246"/>
      <c r="G100" s="246">
        <v>882.91700000000003</v>
      </c>
      <c r="H100" s="213">
        <v>8829177343.9023495</v>
      </c>
      <c r="I100" s="190"/>
      <c r="M100" s="193"/>
      <c r="N100" s="193"/>
      <c r="O100" s="193"/>
      <c r="U100" s="193"/>
    </row>
    <row r="101" spans="1:24" ht="12.75" x14ac:dyDescent="0.2">
      <c r="A101" s="18"/>
      <c r="B101" s="12"/>
      <c r="C101" s="225"/>
      <c r="D101" s="250"/>
      <c r="E101" s="245"/>
      <c r="F101" s="246"/>
      <c r="G101" s="246"/>
      <c r="H101" s="213"/>
      <c r="U101" s="193"/>
    </row>
    <row r="102" spans="1:24" ht="12.75" x14ac:dyDescent="0.2">
      <c r="A102" s="18"/>
      <c r="B102" s="12" t="s">
        <v>306</v>
      </c>
      <c r="C102" s="225"/>
      <c r="D102" s="250"/>
      <c r="E102" s="245"/>
      <c r="F102" s="246"/>
      <c r="G102" s="246"/>
      <c r="H102" s="213"/>
      <c r="U102" s="193"/>
    </row>
    <row r="103" spans="1:24" ht="12.75" x14ac:dyDescent="0.2">
      <c r="A103" s="18">
        <v>1</v>
      </c>
      <c r="B103" s="17" t="s">
        <v>14</v>
      </c>
      <c r="C103" s="18" t="s">
        <v>323</v>
      </c>
      <c r="D103" s="243">
        <v>37</v>
      </c>
      <c r="E103" s="245">
        <v>68.526979000000011</v>
      </c>
      <c r="F103" s="246">
        <v>10.829449224705899</v>
      </c>
      <c r="G103" s="246">
        <v>73.582844553000015</v>
      </c>
      <c r="H103" s="213">
        <v>735828445.53000009</v>
      </c>
      <c r="P103" s="180"/>
      <c r="R103" s="180"/>
      <c r="S103" s="173"/>
      <c r="U103" s="193"/>
      <c r="V103" s="193"/>
      <c r="W103" s="193"/>
      <c r="X103" s="193"/>
    </row>
    <row r="104" spans="1:24" ht="12.75" x14ac:dyDescent="0.2">
      <c r="A104" s="18">
        <v>2</v>
      </c>
      <c r="B104" s="17" t="s">
        <v>16</v>
      </c>
      <c r="C104" s="4" t="s">
        <v>17</v>
      </c>
      <c r="D104" s="247">
        <v>30</v>
      </c>
      <c r="E104" s="245">
        <v>54.189705999999994</v>
      </c>
      <c r="F104" s="246">
        <v>5.5</v>
      </c>
      <c r="G104" s="246">
        <v>29.804338245</v>
      </c>
      <c r="H104" s="213">
        <v>298043382.44999999</v>
      </c>
      <c r="P104" s="180"/>
      <c r="R104" s="180"/>
      <c r="S104" s="180"/>
      <c r="U104" s="193"/>
      <c r="V104" s="193"/>
      <c r="W104" s="193"/>
      <c r="X104" s="193"/>
    </row>
    <row r="105" spans="1:24" s="195" customFormat="1" ht="12.75" x14ac:dyDescent="0.2">
      <c r="A105" s="30"/>
      <c r="B105" s="12" t="s">
        <v>307</v>
      </c>
      <c r="C105" s="225" t="s">
        <v>324</v>
      </c>
      <c r="D105" s="250">
        <v>67</v>
      </c>
      <c r="E105" s="253">
        <v>122.71668500000001</v>
      </c>
      <c r="F105" s="250"/>
      <c r="G105" s="246">
        <v>103.387182798</v>
      </c>
      <c r="H105" s="225">
        <v>1033871827.98</v>
      </c>
      <c r="I105" s="175"/>
      <c r="J105" s="175"/>
      <c r="K105" s="175"/>
      <c r="L105" s="175"/>
      <c r="P105" s="181"/>
      <c r="R105" s="181"/>
      <c r="S105" s="173"/>
      <c r="T105" s="194"/>
      <c r="U105" s="193"/>
      <c r="V105" s="193"/>
      <c r="W105" s="193"/>
      <c r="X105" s="193"/>
    </row>
    <row r="106" spans="1:24" ht="12.75" x14ac:dyDescent="0.2">
      <c r="A106" s="18"/>
      <c r="B106" s="12"/>
      <c r="C106" s="225"/>
      <c r="D106" s="250"/>
      <c r="E106" s="245"/>
      <c r="F106" s="246"/>
      <c r="G106" s="246"/>
      <c r="H106" s="213"/>
      <c r="V106" s="193"/>
      <c r="W106" s="193"/>
      <c r="X106" s="193"/>
    </row>
    <row r="107" spans="1:24" s="195" customFormat="1" ht="12.75" x14ac:dyDescent="0.2">
      <c r="A107" s="30"/>
      <c r="B107" s="12" t="s">
        <v>111</v>
      </c>
      <c r="C107" s="225">
        <v>951.27</v>
      </c>
      <c r="D107" s="250">
        <v>951.27</v>
      </c>
      <c r="E107" s="253">
        <v>1433.3700550950002</v>
      </c>
      <c r="F107" s="250"/>
      <c r="G107" s="250">
        <v>986.30418279800006</v>
      </c>
      <c r="H107" s="225">
        <v>9863049171.882349</v>
      </c>
      <c r="I107" s="175"/>
      <c r="J107" s="175"/>
      <c r="K107" s="175"/>
      <c r="L107" s="175"/>
      <c r="P107" s="181"/>
      <c r="Q107" s="181"/>
      <c r="R107" s="181"/>
      <c r="V107" s="202"/>
      <c r="W107" s="202"/>
      <c r="X107" s="202"/>
    </row>
    <row r="108" spans="1:24" ht="12.75" x14ac:dyDescent="0.2">
      <c r="A108" s="18"/>
      <c r="B108" s="12"/>
      <c r="C108" s="225"/>
      <c r="D108" s="225"/>
      <c r="E108" s="219"/>
      <c r="F108" s="213"/>
      <c r="G108" s="214"/>
      <c r="H108" s="213"/>
      <c r="V108" s="193"/>
      <c r="W108" s="193"/>
      <c r="X108" s="193"/>
    </row>
    <row r="109" spans="1:24" ht="15" customHeight="1" x14ac:dyDescent="0.2">
      <c r="A109" s="456" t="s">
        <v>0</v>
      </c>
      <c r="B109" s="456" t="s">
        <v>1</v>
      </c>
      <c r="C109" s="458" t="s">
        <v>2</v>
      </c>
      <c r="D109" s="456" t="s">
        <v>3</v>
      </c>
      <c r="E109" s="456" t="s">
        <v>329</v>
      </c>
      <c r="F109" s="460" t="s">
        <v>330</v>
      </c>
      <c r="G109" s="482" t="s">
        <v>331</v>
      </c>
      <c r="H109" s="463" t="s">
        <v>331</v>
      </c>
      <c r="V109" s="193"/>
      <c r="W109" s="193"/>
      <c r="X109" s="193"/>
    </row>
    <row r="110" spans="1:24" x14ac:dyDescent="0.2">
      <c r="A110" s="456"/>
      <c r="B110" s="456"/>
      <c r="C110" s="458"/>
      <c r="D110" s="456"/>
      <c r="E110" s="456"/>
      <c r="F110" s="460"/>
      <c r="G110" s="483"/>
      <c r="H110" s="463"/>
      <c r="V110" s="193"/>
      <c r="W110" s="193"/>
      <c r="X110" s="193"/>
    </row>
    <row r="111" spans="1:24" ht="33" customHeight="1" x14ac:dyDescent="0.2">
      <c r="A111" s="456"/>
      <c r="B111" s="456"/>
      <c r="C111" s="458"/>
      <c r="D111" s="456"/>
      <c r="E111" s="456"/>
      <c r="F111" s="460"/>
      <c r="G111" s="483"/>
      <c r="H111" s="463"/>
      <c r="V111" s="193"/>
      <c r="W111" s="193"/>
      <c r="X111" s="193"/>
    </row>
    <row r="112" spans="1:24" ht="0.75" customHeight="1" x14ac:dyDescent="0.2">
      <c r="A112" s="456"/>
      <c r="B112" s="456"/>
      <c r="C112" s="458"/>
      <c r="D112" s="456"/>
      <c r="E112" s="456"/>
      <c r="F112" s="460"/>
      <c r="G112" s="483"/>
      <c r="H112" s="463"/>
      <c r="V112" s="193"/>
      <c r="W112" s="193"/>
      <c r="X112" s="193"/>
    </row>
    <row r="113" spans="1:24" ht="1.5" hidden="1" customHeight="1" x14ac:dyDescent="0.2">
      <c r="A113" s="456"/>
      <c r="B113" s="456"/>
      <c r="C113" s="458"/>
      <c r="D113" s="456"/>
      <c r="E113" s="456"/>
      <c r="F113" s="460"/>
      <c r="G113" s="484"/>
      <c r="H113" s="463"/>
      <c r="V113" s="193"/>
      <c r="W113" s="193"/>
      <c r="X113" s="193"/>
    </row>
    <row r="114" spans="1:24" ht="12.75" x14ac:dyDescent="0.2">
      <c r="A114" s="30" t="s">
        <v>113</v>
      </c>
      <c r="B114" s="418" t="s">
        <v>114</v>
      </c>
      <c r="C114" s="418"/>
      <c r="D114" s="418"/>
      <c r="E114" s="418"/>
      <c r="F114" s="418"/>
      <c r="G114" s="418"/>
      <c r="H114" s="418"/>
      <c r="V114" s="193"/>
      <c r="W114" s="193"/>
      <c r="X114" s="193"/>
    </row>
    <row r="115" spans="1:24" ht="12.75" x14ac:dyDescent="0.2">
      <c r="A115" s="212"/>
      <c r="B115" s="154" t="s">
        <v>115</v>
      </c>
      <c r="C115" s="216"/>
      <c r="D115" s="217"/>
      <c r="E115" s="218"/>
      <c r="F115" s="213"/>
      <c r="G115" s="214"/>
      <c r="H115" s="213"/>
      <c r="V115" s="193"/>
      <c r="W115" s="193"/>
      <c r="X115" s="193"/>
    </row>
    <row r="116" spans="1:24" ht="12.75" x14ac:dyDescent="0.2">
      <c r="A116" s="18" t="s">
        <v>116</v>
      </c>
      <c r="B116" s="12" t="s">
        <v>117</v>
      </c>
      <c r="C116" s="18"/>
      <c r="D116" s="231"/>
      <c r="E116" s="227"/>
      <c r="F116" s="213"/>
      <c r="G116" s="214"/>
      <c r="H116" s="213"/>
      <c r="V116" s="193"/>
      <c r="W116" s="193"/>
      <c r="X116" s="193"/>
    </row>
    <row r="117" spans="1:24" ht="12.75" x14ac:dyDescent="0.2">
      <c r="A117" s="18">
        <v>1</v>
      </c>
      <c r="B117" s="17" t="s">
        <v>118</v>
      </c>
      <c r="C117" s="18" t="s">
        <v>121</v>
      </c>
      <c r="D117" s="19">
        <v>1.4</v>
      </c>
      <c r="E117" s="245">
        <v>5.9857100000000001</v>
      </c>
      <c r="F117" s="246">
        <v>3.6579999999999999</v>
      </c>
      <c r="G117" s="246">
        <v>2.189572718</v>
      </c>
      <c r="H117" s="246">
        <v>21895727.18</v>
      </c>
      <c r="S117" s="173"/>
      <c r="U117" s="193"/>
      <c r="V117" s="193"/>
      <c r="W117" s="193"/>
      <c r="X117" s="193"/>
    </row>
    <row r="118" spans="1:24" ht="12.75" x14ac:dyDescent="0.2">
      <c r="A118" s="18">
        <v>2</v>
      </c>
      <c r="B118" s="17" t="s">
        <v>120</v>
      </c>
      <c r="C118" s="18" t="s">
        <v>20</v>
      </c>
      <c r="D118" s="19">
        <v>1.5</v>
      </c>
      <c r="E118" s="245">
        <v>6.4672299999999998</v>
      </c>
      <c r="F118" s="246">
        <v>3.6579999999999999</v>
      </c>
      <c r="G118" s="246">
        <v>2.3657127340000002</v>
      </c>
      <c r="H118" s="246">
        <v>23657127.340000004</v>
      </c>
      <c r="S118" s="173"/>
      <c r="U118" s="193"/>
      <c r="V118" s="193"/>
      <c r="W118" s="193"/>
      <c r="X118" s="193"/>
    </row>
    <row r="119" spans="1:24" ht="12.75" x14ac:dyDescent="0.2">
      <c r="A119" s="18">
        <v>3</v>
      </c>
      <c r="B119" s="17" t="s">
        <v>122</v>
      </c>
      <c r="C119" s="18" t="s">
        <v>123</v>
      </c>
      <c r="D119" s="19">
        <v>1.3</v>
      </c>
      <c r="E119" s="245">
        <v>6.7585599999999992</v>
      </c>
      <c r="F119" s="246">
        <v>3.6579999999999999</v>
      </c>
      <c r="G119" s="246">
        <v>2.472251956</v>
      </c>
      <c r="H119" s="246">
        <v>24722519.559999999</v>
      </c>
      <c r="S119" s="173"/>
      <c r="U119" s="193"/>
      <c r="V119" s="193"/>
      <c r="W119" s="193"/>
      <c r="X119" s="193"/>
    </row>
    <row r="120" spans="1:24" s="195" customFormat="1" ht="12.75" x14ac:dyDescent="0.2">
      <c r="A120" s="30"/>
      <c r="B120" s="12" t="s">
        <v>124</v>
      </c>
      <c r="C120" s="15">
        <v>4.2</v>
      </c>
      <c r="D120" s="232">
        <v>4.2</v>
      </c>
      <c r="E120" s="253">
        <v>19.211499999999997</v>
      </c>
      <c r="F120" s="250"/>
      <c r="G120" s="250">
        <v>7.0275374079999997</v>
      </c>
      <c r="H120" s="250">
        <v>70275374.079999998</v>
      </c>
      <c r="I120" s="175"/>
      <c r="J120" s="175"/>
      <c r="K120" s="175"/>
      <c r="L120" s="175"/>
      <c r="P120" s="181"/>
      <c r="Q120" s="181"/>
      <c r="R120" s="181"/>
      <c r="S120" s="192"/>
      <c r="U120" s="202"/>
      <c r="V120" s="202"/>
      <c r="W120" s="202"/>
      <c r="X120" s="202"/>
    </row>
    <row r="121" spans="1:24" ht="12.75" x14ac:dyDescent="0.2">
      <c r="A121" s="18" t="s">
        <v>125</v>
      </c>
      <c r="B121" s="12" t="s">
        <v>126</v>
      </c>
      <c r="C121" s="18"/>
      <c r="D121" s="231"/>
      <c r="E121" s="245"/>
      <c r="F121" s="246"/>
      <c r="G121" s="246"/>
      <c r="H121" s="246"/>
      <c r="P121" s="193"/>
      <c r="Q121" s="193"/>
      <c r="R121" s="193"/>
      <c r="U121" s="193"/>
      <c r="V121" s="193"/>
      <c r="W121" s="193"/>
      <c r="X121" s="193"/>
    </row>
    <row r="122" spans="1:24" s="177" customFormat="1" ht="12.75" x14ac:dyDescent="0.2">
      <c r="A122" s="220">
        <v>1</v>
      </c>
      <c r="B122" s="221" t="s">
        <v>127</v>
      </c>
      <c r="C122" s="220" t="s">
        <v>128</v>
      </c>
      <c r="D122" s="222">
        <v>1.25</v>
      </c>
      <c r="E122" s="245">
        <v>5.5457999999999998</v>
      </c>
      <c r="F122" s="246">
        <v>3.6579999999999995</v>
      </c>
      <c r="G122" s="246">
        <v>2.0286536400000004</v>
      </c>
      <c r="H122" s="246">
        <v>20286536.400000002</v>
      </c>
      <c r="I122" s="174"/>
      <c r="J122" s="174"/>
      <c r="K122" s="174"/>
      <c r="L122" s="174"/>
      <c r="M122" s="194"/>
      <c r="N122" s="194"/>
      <c r="O122" s="194"/>
      <c r="P122" s="194"/>
      <c r="Q122" s="194"/>
      <c r="R122" s="194"/>
      <c r="S122" s="173"/>
      <c r="T122" s="194"/>
      <c r="U122" s="193"/>
      <c r="V122" s="193"/>
      <c r="W122" s="193"/>
      <c r="X122" s="193"/>
    </row>
    <row r="123" spans="1:24" s="177" customFormat="1" ht="12.75" x14ac:dyDescent="0.2">
      <c r="A123" s="220">
        <v>2</v>
      </c>
      <c r="B123" s="221" t="s">
        <v>129</v>
      </c>
      <c r="C123" s="220" t="s">
        <v>130</v>
      </c>
      <c r="D123" s="222">
        <v>1.75</v>
      </c>
      <c r="E123" s="245">
        <v>9.6358199999999989</v>
      </c>
      <c r="F123" s="246">
        <v>3.6580000000000004</v>
      </c>
      <c r="G123" s="246">
        <v>3.5247829560000001</v>
      </c>
      <c r="H123" s="246">
        <v>35247829.560000002</v>
      </c>
      <c r="I123" s="174"/>
      <c r="J123" s="174"/>
      <c r="K123" s="174"/>
      <c r="L123" s="174"/>
      <c r="M123" s="194"/>
      <c r="N123" s="194"/>
      <c r="O123" s="194"/>
      <c r="P123" s="194"/>
      <c r="Q123" s="194"/>
      <c r="R123" s="194"/>
      <c r="S123" s="173"/>
      <c r="T123" s="194"/>
      <c r="U123" s="193"/>
      <c r="V123" s="193"/>
      <c r="W123" s="193"/>
      <c r="X123" s="193"/>
    </row>
    <row r="124" spans="1:24" s="177" customFormat="1" ht="12.75" x14ac:dyDescent="0.2">
      <c r="A124" s="220">
        <v>3</v>
      </c>
      <c r="B124" s="221" t="s">
        <v>131</v>
      </c>
      <c r="C124" s="220" t="s">
        <v>132</v>
      </c>
      <c r="D124" s="222">
        <v>1.2</v>
      </c>
      <c r="E124" s="245">
        <v>6.7468000000000004</v>
      </c>
      <c r="F124" s="246">
        <v>3.6579999999999999</v>
      </c>
      <c r="G124" s="246">
        <v>2.4679794399999997</v>
      </c>
      <c r="H124" s="246">
        <v>24679794.399999999</v>
      </c>
      <c r="I124" s="174"/>
      <c r="J124" s="174"/>
      <c r="K124" s="174"/>
      <c r="L124" s="174"/>
      <c r="M124" s="194"/>
      <c r="N124" s="194"/>
      <c r="O124" s="194"/>
      <c r="P124" s="194"/>
      <c r="Q124" s="194"/>
      <c r="R124" s="194"/>
      <c r="S124" s="173"/>
      <c r="T124" s="194"/>
      <c r="U124" s="193"/>
      <c r="V124" s="193"/>
      <c r="W124" s="193"/>
      <c r="X124" s="193"/>
    </row>
    <row r="125" spans="1:24" s="185" customFormat="1" ht="12.75" x14ac:dyDescent="0.2">
      <c r="A125" s="233"/>
      <c r="B125" s="234" t="s">
        <v>133</v>
      </c>
      <c r="C125" s="235">
        <v>4.2</v>
      </c>
      <c r="D125" s="236">
        <v>4.2</v>
      </c>
      <c r="E125" s="253">
        <v>21.928419999999996</v>
      </c>
      <c r="F125" s="250"/>
      <c r="G125" s="250">
        <v>8.0214160360000015</v>
      </c>
      <c r="H125" s="250">
        <v>80214160.360000014</v>
      </c>
      <c r="I125" s="175"/>
      <c r="J125" s="175"/>
      <c r="K125" s="175"/>
      <c r="L125" s="175"/>
      <c r="M125" s="195"/>
      <c r="N125" s="195"/>
      <c r="O125" s="195"/>
      <c r="P125" s="181"/>
      <c r="Q125" s="181"/>
      <c r="R125" s="181"/>
      <c r="S125" s="192"/>
      <c r="T125" s="195"/>
      <c r="U125" s="202"/>
      <c r="V125" s="202"/>
      <c r="W125" s="202"/>
      <c r="X125" s="202"/>
    </row>
    <row r="126" spans="1:24" ht="12.75" x14ac:dyDescent="0.2">
      <c r="A126" s="18" t="s">
        <v>134</v>
      </c>
      <c r="B126" s="12" t="s">
        <v>135</v>
      </c>
      <c r="C126" s="18"/>
      <c r="D126" s="231"/>
      <c r="E126" s="245"/>
      <c r="F126" s="246"/>
      <c r="G126" s="246"/>
      <c r="H126" s="246"/>
      <c r="P126" s="193"/>
      <c r="Q126" s="193"/>
      <c r="R126" s="193"/>
      <c r="U126" s="193"/>
      <c r="V126" s="193"/>
      <c r="W126" s="193"/>
      <c r="X126" s="193"/>
    </row>
    <row r="127" spans="1:24" ht="12.75" x14ac:dyDescent="0.2">
      <c r="A127" s="18">
        <v>1</v>
      </c>
      <c r="B127" s="17" t="s">
        <v>136</v>
      </c>
      <c r="C127" s="18" t="s">
        <v>31</v>
      </c>
      <c r="D127" s="22">
        <v>2</v>
      </c>
      <c r="E127" s="245">
        <v>8.1328000000000014</v>
      </c>
      <c r="F127" s="246">
        <v>3.6579999999999999</v>
      </c>
      <c r="G127" s="246">
        <v>2.97497824</v>
      </c>
      <c r="H127" s="246">
        <v>29749782.399999999</v>
      </c>
      <c r="S127" s="173"/>
      <c r="U127" s="193"/>
      <c r="V127" s="193"/>
      <c r="W127" s="193"/>
      <c r="X127" s="193"/>
    </row>
    <row r="128" spans="1:24" ht="12.75" x14ac:dyDescent="0.2">
      <c r="A128" s="18">
        <v>2</v>
      </c>
      <c r="B128" s="17" t="s">
        <v>137</v>
      </c>
      <c r="C128" s="18" t="s">
        <v>31</v>
      </c>
      <c r="D128" s="22">
        <v>2</v>
      </c>
      <c r="E128" s="245">
        <v>7.5988574999999994</v>
      </c>
      <c r="F128" s="246">
        <v>3.5739999999999998</v>
      </c>
      <c r="G128" s="246">
        <v>2.7158316704999996</v>
      </c>
      <c r="H128" s="246">
        <v>27158316.704999994</v>
      </c>
      <c r="S128" s="180"/>
      <c r="U128" s="193"/>
      <c r="V128" s="193"/>
      <c r="W128" s="193"/>
      <c r="X128" s="193"/>
    </row>
    <row r="129" spans="1:24" ht="12.75" x14ac:dyDescent="0.2">
      <c r="A129" s="18">
        <v>3</v>
      </c>
      <c r="B129" s="17" t="s">
        <v>138</v>
      </c>
      <c r="C129" s="18" t="s">
        <v>132</v>
      </c>
      <c r="D129" s="19">
        <v>1.2</v>
      </c>
      <c r="E129" s="245">
        <v>6.5247320000000002</v>
      </c>
      <c r="F129" s="246">
        <v>4.04</v>
      </c>
      <c r="G129" s="246">
        <v>2.6359917279999996</v>
      </c>
      <c r="H129" s="246">
        <v>26359917.279999997</v>
      </c>
      <c r="S129" s="180"/>
      <c r="U129" s="193"/>
      <c r="V129" s="193"/>
      <c r="W129" s="193"/>
      <c r="X129" s="193"/>
    </row>
    <row r="130" spans="1:24" s="195" customFormat="1" ht="12.75" x14ac:dyDescent="0.2">
      <c r="A130" s="30"/>
      <c r="B130" s="12" t="s">
        <v>139</v>
      </c>
      <c r="C130" s="15">
        <v>5.2</v>
      </c>
      <c r="D130" s="232">
        <v>5.2</v>
      </c>
      <c r="E130" s="253">
        <v>22.256389500000001</v>
      </c>
      <c r="F130" s="250"/>
      <c r="G130" s="250">
        <v>8.3268016384999992</v>
      </c>
      <c r="H130" s="250">
        <v>83268016.38499999</v>
      </c>
      <c r="I130" s="175"/>
      <c r="J130" s="175"/>
      <c r="K130" s="175"/>
      <c r="L130" s="175"/>
      <c r="P130" s="181"/>
      <c r="Q130" s="181"/>
      <c r="R130" s="181"/>
      <c r="S130" s="181"/>
      <c r="U130" s="202"/>
      <c r="V130" s="202"/>
      <c r="W130" s="202"/>
      <c r="X130" s="202"/>
    </row>
    <row r="131" spans="1:24" ht="12.75" x14ac:dyDescent="0.2">
      <c r="A131" s="30" t="s">
        <v>141</v>
      </c>
      <c r="B131" s="12" t="s">
        <v>142</v>
      </c>
      <c r="C131" s="18"/>
      <c r="D131" s="231"/>
      <c r="E131" s="245"/>
      <c r="F131" s="246"/>
      <c r="G131" s="246"/>
      <c r="H131" s="246"/>
      <c r="P131" s="193"/>
      <c r="Q131" s="193"/>
      <c r="R131" s="193"/>
      <c r="U131" s="193"/>
      <c r="V131" s="193"/>
      <c r="W131" s="193"/>
      <c r="X131" s="193"/>
    </row>
    <row r="132" spans="1:24" ht="12.75" x14ac:dyDescent="0.2">
      <c r="A132" s="18">
        <v>1</v>
      </c>
      <c r="B132" s="17" t="s">
        <v>143</v>
      </c>
      <c r="C132" s="18" t="s">
        <v>144</v>
      </c>
      <c r="D132" s="19">
        <v>0.8</v>
      </c>
      <c r="E132" s="245">
        <v>3.1251500000000001</v>
      </c>
      <c r="F132" s="246">
        <v>4.04</v>
      </c>
      <c r="G132" s="246">
        <v>1.2627367277400001</v>
      </c>
      <c r="H132" s="246">
        <v>12627367.277400002</v>
      </c>
      <c r="S132" s="173"/>
      <c r="U132" s="193"/>
      <c r="V132" s="193"/>
      <c r="W132" s="193"/>
      <c r="X132" s="193"/>
    </row>
    <row r="133" spans="1:24" s="177" customFormat="1" ht="12.75" x14ac:dyDescent="0.2">
      <c r="A133" s="220">
        <v>2</v>
      </c>
      <c r="B133" s="221" t="s">
        <v>145</v>
      </c>
      <c r="C133" s="220" t="s">
        <v>146</v>
      </c>
      <c r="D133" s="222">
        <v>0.9</v>
      </c>
      <c r="E133" s="245">
        <v>3.0278</v>
      </c>
      <c r="F133" s="246">
        <v>4.04</v>
      </c>
      <c r="G133" s="246">
        <v>1.2234079</v>
      </c>
      <c r="H133" s="246">
        <v>12234079</v>
      </c>
      <c r="I133" s="174"/>
      <c r="J133" s="174"/>
      <c r="K133" s="174"/>
      <c r="L133" s="174"/>
      <c r="M133" s="194"/>
      <c r="N133" s="194"/>
      <c r="O133" s="194"/>
      <c r="P133" s="194"/>
      <c r="Q133" s="194"/>
      <c r="R133" s="194"/>
      <c r="S133" s="173"/>
      <c r="T133" s="194"/>
      <c r="U133" s="193"/>
      <c r="V133" s="193"/>
      <c r="W133" s="193"/>
      <c r="X133" s="193"/>
    </row>
    <row r="134" spans="1:24" ht="12.75" x14ac:dyDescent="0.2">
      <c r="A134" s="18">
        <v>3</v>
      </c>
      <c r="B134" s="17" t="s">
        <v>147</v>
      </c>
      <c r="C134" s="18" t="s">
        <v>148</v>
      </c>
      <c r="D134" s="19">
        <v>1.1000000000000001</v>
      </c>
      <c r="E134" s="245">
        <v>3.9099479999999995</v>
      </c>
      <c r="F134" s="246">
        <v>4.04</v>
      </c>
      <c r="G134" s="246">
        <v>1.5798595916800002</v>
      </c>
      <c r="H134" s="246">
        <v>15798595.916800002</v>
      </c>
      <c r="S134" s="173"/>
      <c r="U134" s="193"/>
      <c r="V134" s="193"/>
      <c r="W134" s="193"/>
      <c r="X134" s="193"/>
    </row>
    <row r="135" spans="1:24" ht="12.75" x14ac:dyDescent="0.2">
      <c r="A135" s="18">
        <v>4</v>
      </c>
      <c r="B135" s="17" t="s">
        <v>149</v>
      </c>
      <c r="C135" s="18" t="s">
        <v>148</v>
      </c>
      <c r="D135" s="19">
        <v>1.1000000000000001</v>
      </c>
      <c r="E135" s="245">
        <v>4.5408000000000008</v>
      </c>
      <c r="F135" s="246">
        <v>4.04</v>
      </c>
      <c r="G135" s="246">
        <v>1.8347555660000001</v>
      </c>
      <c r="H135" s="246">
        <v>18347555.66</v>
      </c>
      <c r="S135" s="173"/>
      <c r="U135" s="193"/>
      <c r="V135" s="193"/>
      <c r="W135" s="193"/>
      <c r="X135" s="193"/>
    </row>
    <row r="136" spans="1:24" ht="12.75" x14ac:dyDescent="0.2">
      <c r="A136" s="18">
        <v>5</v>
      </c>
      <c r="B136" s="17" t="s">
        <v>150</v>
      </c>
      <c r="C136" s="18" t="s">
        <v>151</v>
      </c>
      <c r="D136" s="19">
        <v>1.4</v>
      </c>
      <c r="E136" s="245">
        <v>4.4816820000000002</v>
      </c>
      <c r="F136" s="246">
        <v>4.04</v>
      </c>
      <c r="G136" s="246">
        <v>1.8108822914</v>
      </c>
      <c r="H136" s="246">
        <v>18108822.914000001</v>
      </c>
      <c r="S136" s="173"/>
      <c r="U136" s="193"/>
      <c r="V136" s="193"/>
      <c r="W136" s="193"/>
      <c r="X136" s="193"/>
    </row>
    <row r="137" spans="1:24" s="185" customFormat="1" ht="12.75" x14ac:dyDescent="0.2">
      <c r="A137" s="233"/>
      <c r="B137" s="234" t="s">
        <v>152</v>
      </c>
      <c r="C137" s="235">
        <v>5.3</v>
      </c>
      <c r="D137" s="236">
        <v>5.3000000000000007</v>
      </c>
      <c r="E137" s="253">
        <v>19.085380000000001</v>
      </c>
      <c r="F137" s="250"/>
      <c r="G137" s="250">
        <v>7.7116420768200014</v>
      </c>
      <c r="H137" s="250">
        <v>77116420.76820001</v>
      </c>
      <c r="I137" s="175"/>
      <c r="J137" s="175"/>
      <c r="K137" s="175"/>
      <c r="L137" s="175"/>
      <c r="M137" s="195"/>
      <c r="N137" s="195"/>
      <c r="O137" s="195"/>
      <c r="P137" s="181"/>
      <c r="Q137" s="181"/>
      <c r="R137" s="181"/>
      <c r="S137" s="192"/>
      <c r="T137" s="195"/>
      <c r="U137" s="202"/>
      <c r="V137" s="202"/>
      <c r="W137" s="202"/>
      <c r="X137" s="202"/>
    </row>
    <row r="138" spans="1:24" ht="12.75" x14ac:dyDescent="0.2">
      <c r="A138" s="30" t="s">
        <v>153</v>
      </c>
      <c r="B138" s="12" t="s">
        <v>154</v>
      </c>
      <c r="C138" s="18"/>
      <c r="D138" s="231"/>
      <c r="E138" s="245"/>
      <c r="F138" s="246"/>
      <c r="G138" s="246"/>
      <c r="H138" s="246"/>
      <c r="U138" s="193"/>
      <c r="V138" s="193"/>
      <c r="W138" s="193"/>
      <c r="X138" s="193"/>
    </row>
    <row r="139" spans="1:24" ht="12.75" x14ac:dyDescent="0.2">
      <c r="A139" s="18">
        <v>1</v>
      </c>
      <c r="B139" s="17" t="s">
        <v>155</v>
      </c>
      <c r="C139" s="18" t="s">
        <v>156</v>
      </c>
      <c r="D139" s="19">
        <v>2.7</v>
      </c>
      <c r="E139" s="245">
        <v>7.9625999999999992</v>
      </c>
      <c r="F139" s="246">
        <v>2.7</v>
      </c>
      <c r="G139" s="246">
        <v>2.91271908</v>
      </c>
      <c r="H139" s="246">
        <v>29127190.800000001</v>
      </c>
      <c r="I139" s="178"/>
      <c r="P139" s="180"/>
      <c r="Q139" s="180"/>
      <c r="R139" s="180"/>
      <c r="S139" s="173"/>
      <c r="U139" s="193"/>
      <c r="V139" s="193"/>
      <c r="W139" s="193"/>
      <c r="X139" s="193"/>
    </row>
    <row r="140" spans="1:24" ht="12.75" x14ac:dyDescent="0.2">
      <c r="A140" s="18">
        <v>2</v>
      </c>
      <c r="B140" s="17" t="s">
        <v>274</v>
      </c>
      <c r="C140" s="18" t="s">
        <v>158</v>
      </c>
      <c r="D140" s="19">
        <v>0.65</v>
      </c>
      <c r="E140" s="245">
        <v>4.364662</v>
      </c>
      <c r="F140" s="246">
        <v>0.65</v>
      </c>
      <c r="G140" s="246">
        <v>1.76585495196</v>
      </c>
      <c r="H140" s="246">
        <v>17658549.5196</v>
      </c>
      <c r="I140" s="178"/>
      <c r="P140" s="180"/>
      <c r="Q140" s="180"/>
      <c r="R140" s="180"/>
      <c r="S140" s="173"/>
      <c r="U140" s="193"/>
      <c r="V140" s="193"/>
      <c r="W140" s="193"/>
      <c r="X140" s="193"/>
    </row>
    <row r="141" spans="1:24" ht="12.75" x14ac:dyDescent="0.2">
      <c r="A141" s="18">
        <v>3</v>
      </c>
      <c r="B141" s="17" t="s">
        <v>159</v>
      </c>
      <c r="C141" s="18" t="s">
        <v>160</v>
      </c>
      <c r="D141" s="19">
        <v>1.2</v>
      </c>
      <c r="E141" s="244">
        <v>3.6070159999999998</v>
      </c>
      <c r="F141" s="246">
        <v>1.2</v>
      </c>
      <c r="G141" s="246">
        <v>1.7602238079999999</v>
      </c>
      <c r="H141" s="246">
        <v>17602238.079999998</v>
      </c>
      <c r="I141" s="178"/>
      <c r="P141" s="180"/>
      <c r="Q141" s="180"/>
      <c r="R141" s="180"/>
      <c r="S141" s="173"/>
      <c r="U141" s="193"/>
      <c r="V141" s="193"/>
      <c r="W141" s="193"/>
      <c r="X141" s="193"/>
    </row>
    <row r="142" spans="1:24" ht="12.75" x14ac:dyDescent="0.2">
      <c r="A142" s="18">
        <v>4</v>
      </c>
      <c r="B142" s="17" t="s">
        <v>161</v>
      </c>
      <c r="C142" s="18" t="s">
        <v>162</v>
      </c>
      <c r="D142" s="19">
        <v>0.7</v>
      </c>
      <c r="E142" s="244">
        <v>1.6690850000000002</v>
      </c>
      <c r="F142" s="246">
        <v>0.7</v>
      </c>
      <c r="G142" s="246">
        <v>0.8612478600000002</v>
      </c>
      <c r="H142" s="246">
        <v>8612478.6000000015</v>
      </c>
      <c r="S142" s="173"/>
      <c r="U142" s="193"/>
      <c r="V142" s="193"/>
      <c r="W142" s="193"/>
      <c r="X142" s="193"/>
    </row>
    <row r="143" spans="1:24" ht="12.75" x14ac:dyDescent="0.2">
      <c r="A143" s="18">
        <v>5</v>
      </c>
      <c r="B143" s="17" t="s">
        <v>163</v>
      </c>
      <c r="C143" s="18" t="s">
        <v>164</v>
      </c>
      <c r="D143" s="19">
        <v>0.6</v>
      </c>
      <c r="E143" s="244">
        <v>2.7372646</v>
      </c>
      <c r="F143" s="246">
        <v>0.6</v>
      </c>
      <c r="G143" s="246">
        <v>1.3357851247999999</v>
      </c>
      <c r="H143" s="246">
        <v>13357851.247999998</v>
      </c>
      <c r="I143" s="178"/>
      <c r="P143" s="180"/>
      <c r="Q143" s="180"/>
      <c r="R143" s="180"/>
      <c r="S143" s="173"/>
      <c r="U143" s="193"/>
      <c r="V143" s="193"/>
      <c r="W143" s="193"/>
      <c r="X143" s="193"/>
    </row>
    <row r="144" spans="1:24" ht="15" customHeight="1" x14ac:dyDescent="0.2">
      <c r="A144" s="18">
        <v>6</v>
      </c>
      <c r="B144" s="26" t="s">
        <v>165</v>
      </c>
      <c r="C144" s="4" t="s">
        <v>166</v>
      </c>
      <c r="D144" s="25">
        <v>0.4</v>
      </c>
      <c r="E144" s="244">
        <v>1.3318000000000001</v>
      </c>
      <c r="F144" s="246">
        <v>0.4</v>
      </c>
      <c r="G144" s="246">
        <v>0.64991840000000001</v>
      </c>
      <c r="H144" s="246">
        <v>6499184</v>
      </c>
      <c r="S144" s="173"/>
      <c r="U144" s="193"/>
      <c r="V144" s="193"/>
      <c r="W144" s="193"/>
      <c r="X144" s="193"/>
    </row>
    <row r="145" spans="1:34" ht="12.75" x14ac:dyDescent="0.2">
      <c r="A145" s="18">
        <v>7</v>
      </c>
      <c r="B145" s="26" t="s">
        <v>275</v>
      </c>
      <c r="C145" s="4" t="s">
        <v>277</v>
      </c>
      <c r="D145" s="25">
        <v>6</v>
      </c>
      <c r="E145" s="244">
        <v>5.2697320000000003</v>
      </c>
      <c r="F145" s="246">
        <v>6</v>
      </c>
      <c r="G145" s="246">
        <v>2.171129584</v>
      </c>
      <c r="H145" s="246">
        <v>21711295.84</v>
      </c>
      <c r="I145" s="178"/>
      <c r="P145" s="173"/>
      <c r="Q145" s="173"/>
      <c r="R145" s="173"/>
      <c r="S145" s="173"/>
      <c r="U145" s="193"/>
      <c r="V145" s="193"/>
      <c r="W145" s="193"/>
      <c r="X145" s="193"/>
    </row>
    <row r="146" spans="1:34" ht="12.75" x14ac:dyDescent="0.2">
      <c r="A146" s="18">
        <v>8</v>
      </c>
      <c r="B146" s="26" t="s">
        <v>276</v>
      </c>
      <c r="C146" s="4" t="s">
        <v>308</v>
      </c>
      <c r="D146" s="25">
        <v>3.8</v>
      </c>
      <c r="E146" s="244">
        <v>2.7182679999999997</v>
      </c>
      <c r="F146" s="246">
        <v>3.8</v>
      </c>
      <c r="G146" s="246">
        <v>1.157982168</v>
      </c>
      <c r="H146" s="246">
        <v>11579821.68</v>
      </c>
      <c r="I146" s="178"/>
      <c r="P146" s="180"/>
      <c r="Q146" s="180"/>
      <c r="R146" s="180"/>
      <c r="S146" s="173"/>
      <c r="U146" s="193"/>
      <c r="V146" s="193"/>
      <c r="W146" s="193"/>
      <c r="X146" s="193"/>
    </row>
    <row r="147" spans="1:34" ht="12.75" x14ac:dyDescent="0.2">
      <c r="A147" s="18">
        <v>9</v>
      </c>
      <c r="B147" s="26" t="s">
        <v>251</v>
      </c>
      <c r="C147" s="4">
        <v>2</v>
      </c>
      <c r="D147" s="25">
        <v>2</v>
      </c>
      <c r="E147" s="244">
        <v>7.9980000000000002</v>
      </c>
      <c r="F147" s="246">
        <v>2</v>
      </c>
      <c r="G147" s="246">
        <v>4.1269679999999997</v>
      </c>
      <c r="H147" s="246">
        <v>41269680</v>
      </c>
      <c r="I147" s="178"/>
      <c r="P147" s="180"/>
      <c r="Q147" s="180"/>
      <c r="R147" s="180"/>
      <c r="S147" s="173"/>
      <c r="U147" s="193"/>
      <c r="V147" s="193"/>
      <c r="W147" s="193"/>
      <c r="X147" s="193"/>
    </row>
    <row r="148" spans="1:34" ht="12.75" x14ac:dyDescent="0.2">
      <c r="A148" s="18">
        <v>10</v>
      </c>
      <c r="B148" s="26" t="s">
        <v>273</v>
      </c>
      <c r="C148" s="4">
        <v>2</v>
      </c>
      <c r="D148" s="25">
        <v>2</v>
      </c>
      <c r="E148" s="244">
        <v>9.7205999999999975</v>
      </c>
      <c r="F148" s="246">
        <v>2</v>
      </c>
      <c r="G148" s="246">
        <v>4.4473874999999996</v>
      </c>
      <c r="H148" s="246">
        <v>44473875</v>
      </c>
      <c r="S148" s="173"/>
      <c r="U148" s="193"/>
      <c r="V148" s="193"/>
      <c r="W148" s="193"/>
      <c r="X148" s="193"/>
    </row>
    <row r="149" spans="1:34" ht="12.75" x14ac:dyDescent="0.2">
      <c r="A149" s="18">
        <v>11</v>
      </c>
      <c r="B149" s="26" t="s">
        <v>299</v>
      </c>
      <c r="C149" s="4" t="s">
        <v>300</v>
      </c>
      <c r="D149" s="25">
        <v>0.65</v>
      </c>
      <c r="E149" s="244">
        <v>0.4652</v>
      </c>
      <c r="F149" s="246">
        <v>0.65</v>
      </c>
      <c r="G149" s="246">
        <v>0.23865</v>
      </c>
      <c r="H149" s="246">
        <v>2386500</v>
      </c>
      <c r="S149" s="173"/>
      <c r="U149" s="193"/>
      <c r="V149" s="193"/>
      <c r="W149" s="193"/>
      <c r="X149" s="193"/>
    </row>
    <row r="150" spans="1:34" ht="12.75" x14ac:dyDescent="0.2">
      <c r="A150" s="18">
        <v>12</v>
      </c>
      <c r="B150" s="26" t="s">
        <v>309</v>
      </c>
      <c r="C150" s="4" t="s">
        <v>313</v>
      </c>
      <c r="D150" s="25">
        <v>1.5</v>
      </c>
      <c r="E150" s="244">
        <v>1.3812</v>
      </c>
      <c r="F150" s="246">
        <v>1.5</v>
      </c>
      <c r="G150" s="246">
        <v>0.39502320000000002</v>
      </c>
      <c r="H150" s="246">
        <v>3950232</v>
      </c>
      <c r="S150" s="173"/>
      <c r="U150" s="193"/>
      <c r="V150" s="193"/>
      <c r="W150" s="193"/>
      <c r="X150" s="193"/>
    </row>
    <row r="151" spans="1:34" ht="12.75" x14ac:dyDescent="0.2">
      <c r="A151" s="18">
        <v>13</v>
      </c>
      <c r="B151" s="26" t="s">
        <v>310</v>
      </c>
      <c r="C151" s="4" t="s">
        <v>312</v>
      </c>
      <c r="D151" s="25">
        <v>0.8</v>
      </c>
      <c r="E151" s="244">
        <v>0.37319999999999998</v>
      </c>
      <c r="F151" s="246">
        <v>0.8</v>
      </c>
      <c r="G151" s="246">
        <v>0.1470408</v>
      </c>
      <c r="H151" s="246">
        <v>1470408</v>
      </c>
      <c r="S151" s="173"/>
      <c r="U151" s="193"/>
      <c r="V151" s="193"/>
      <c r="W151" s="193"/>
      <c r="X151" s="193"/>
    </row>
    <row r="152" spans="1:34" ht="12.75" x14ac:dyDescent="0.2">
      <c r="A152" s="18">
        <v>14</v>
      </c>
      <c r="B152" s="26" t="s">
        <v>311</v>
      </c>
      <c r="C152" s="4" t="s">
        <v>312</v>
      </c>
      <c r="D152" s="25">
        <v>0.8</v>
      </c>
      <c r="E152" s="244">
        <v>0</v>
      </c>
      <c r="F152" s="246">
        <v>0.8</v>
      </c>
      <c r="G152" s="246">
        <v>0</v>
      </c>
      <c r="H152" s="246">
        <v>0</v>
      </c>
      <c r="I152" s="178"/>
      <c r="P152" s="180"/>
      <c r="Q152" s="180"/>
      <c r="R152" s="180"/>
      <c r="S152" s="173"/>
      <c r="U152" s="193"/>
      <c r="V152" s="193"/>
      <c r="W152" s="193"/>
      <c r="X152" s="193"/>
    </row>
    <row r="153" spans="1:34" s="195" customFormat="1" ht="12.75" x14ac:dyDescent="0.2">
      <c r="A153" s="30">
        <v>15</v>
      </c>
      <c r="B153" s="32" t="s">
        <v>170</v>
      </c>
      <c r="C153" s="30">
        <v>23.8</v>
      </c>
      <c r="D153" s="15">
        <v>23.8</v>
      </c>
      <c r="E153" s="252">
        <v>49.5986276</v>
      </c>
      <c r="F153" s="250"/>
      <c r="G153" s="250">
        <v>21.969930476759998</v>
      </c>
      <c r="H153" s="250">
        <v>219699304.7676</v>
      </c>
      <c r="I153" s="186"/>
      <c r="J153" s="175"/>
      <c r="K153" s="175"/>
      <c r="L153" s="175"/>
      <c r="P153" s="181"/>
      <c r="Q153" s="181"/>
      <c r="R153" s="181"/>
      <c r="S153" s="181"/>
      <c r="U153" s="202"/>
      <c r="V153" s="202"/>
      <c r="W153" s="202"/>
      <c r="X153" s="202"/>
    </row>
    <row r="154" spans="1:34" ht="12.75" x14ac:dyDescent="0.2">
      <c r="A154" s="30" t="s">
        <v>171</v>
      </c>
      <c r="B154" s="12" t="s">
        <v>172</v>
      </c>
      <c r="C154" s="18"/>
      <c r="D154" s="19"/>
      <c r="E154" s="245"/>
      <c r="F154" s="246"/>
      <c r="G154" s="246"/>
      <c r="H154" s="246"/>
      <c r="P154" s="193"/>
      <c r="Q154" s="193"/>
      <c r="R154" s="193"/>
      <c r="U154" s="193"/>
      <c r="V154" s="193"/>
      <c r="W154" s="193"/>
      <c r="X154" s="193"/>
    </row>
    <row r="155" spans="1:34" s="183" customFormat="1" ht="12.75" x14ac:dyDescent="0.2">
      <c r="A155" s="18">
        <v>1</v>
      </c>
      <c r="B155" s="17" t="s">
        <v>173</v>
      </c>
      <c r="C155" s="18" t="s">
        <v>174</v>
      </c>
      <c r="D155" s="19">
        <v>1.5</v>
      </c>
      <c r="E155" s="244">
        <v>-1.602E-2</v>
      </c>
      <c r="F155" s="246">
        <v>4.4450000000000003</v>
      </c>
      <c r="G155" s="246">
        <v>-7.1208899999999978E-3</v>
      </c>
      <c r="H155" s="246">
        <v>-71208.89999999998</v>
      </c>
      <c r="I155" s="174"/>
      <c r="J155" s="174"/>
      <c r="K155" s="174"/>
      <c r="L155" s="174"/>
      <c r="M155" s="194"/>
      <c r="N155" s="194"/>
      <c r="O155" s="194"/>
      <c r="P155" s="180"/>
      <c r="Q155" s="180"/>
      <c r="R155" s="180"/>
      <c r="S155" s="173"/>
      <c r="T155" s="194"/>
      <c r="U155" s="193"/>
      <c r="V155" s="193"/>
      <c r="W155" s="193"/>
      <c r="X155" s="193"/>
      <c r="Y155" s="194"/>
      <c r="Z155" s="194"/>
      <c r="AA155" s="194"/>
      <c r="AB155" s="194"/>
      <c r="AC155" s="194"/>
      <c r="AD155" s="194"/>
      <c r="AE155" s="194"/>
      <c r="AF155" s="194"/>
      <c r="AG155" s="194"/>
      <c r="AH155" s="194"/>
    </row>
    <row r="156" spans="1:34" s="183" customFormat="1" ht="12.75" x14ac:dyDescent="0.2">
      <c r="A156" s="18">
        <v>2</v>
      </c>
      <c r="B156" s="17" t="s">
        <v>175</v>
      </c>
      <c r="C156" s="18" t="s">
        <v>176</v>
      </c>
      <c r="D156" s="22">
        <v>1</v>
      </c>
      <c r="E156" s="244">
        <v>3.3127900000000001</v>
      </c>
      <c r="F156" s="246">
        <v>4.4450000000000003</v>
      </c>
      <c r="G156" s="246">
        <v>1.4725351550000001</v>
      </c>
      <c r="H156" s="246">
        <v>14725351.550000001</v>
      </c>
      <c r="I156" s="174"/>
      <c r="J156" s="174"/>
      <c r="K156" s="174"/>
      <c r="L156" s="174"/>
      <c r="M156" s="194"/>
      <c r="N156" s="194"/>
      <c r="O156" s="194"/>
      <c r="P156" s="180"/>
      <c r="Q156" s="180"/>
      <c r="R156" s="180"/>
      <c r="S156" s="173"/>
      <c r="T156" s="194"/>
      <c r="U156" s="193"/>
      <c r="V156" s="193"/>
      <c r="W156" s="193"/>
      <c r="X156" s="193"/>
      <c r="Y156" s="194"/>
      <c r="Z156" s="194"/>
      <c r="AA156" s="194"/>
      <c r="AB156" s="194"/>
      <c r="AC156" s="194"/>
      <c r="AD156" s="194"/>
      <c r="AE156" s="194"/>
      <c r="AF156" s="194"/>
      <c r="AG156" s="194"/>
      <c r="AH156" s="194"/>
    </row>
    <row r="157" spans="1:34" ht="12.75" x14ac:dyDescent="0.2">
      <c r="A157" s="18">
        <v>3</v>
      </c>
      <c r="B157" s="17" t="s">
        <v>177</v>
      </c>
      <c r="C157" s="18" t="s">
        <v>174</v>
      </c>
      <c r="D157" s="19">
        <v>1.5</v>
      </c>
      <c r="E157" s="244">
        <v>3.5003500000000001</v>
      </c>
      <c r="F157" s="246">
        <v>4.4450000000000003</v>
      </c>
      <c r="G157" s="246">
        <v>1.5559055750000002</v>
      </c>
      <c r="H157" s="246">
        <v>15559055.750000002</v>
      </c>
      <c r="P157" s="180"/>
      <c r="Q157" s="180"/>
      <c r="R157" s="180"/>
      <c r="S157" s="173"/>
      <c r="U157" s="193"/>
      <c r="V157" s="193"/>
      <c r="W157" s="193"/>
      <c r="X157" s="193"/>
    </row>
    <row r="158" spans="1:34" s="183" customFormat="1" ht="12.75" x14ac:dyDescent="0.2">
      <c r="A158" s="18">
        <v>4</v>
      </c>
      <c r="B158" s="17" t="s">
        <v>178</v>
      </c>
      <c r="C158" s="18" t="s">
        <v>174</v>
      </c>
      <c r="D158" s="19">
        <v>1.5</v>
      </c>
      <c r="E158" s="244">
        <v>0.74323499999999998</v>
      </c>
      <c r="F158" s="246">
        <v>4.4450000000000003</v>
      </c>
      <c r="G158" s="246">
        <v>0.33036795750000003</v>
      </c>
      <c r="H158" s="246">
        <v>3303679.5750000002</v>
      </c>
      <c r="I158" s="174"/>
      <c r="J158" s="174"/>
      <c r="K158" s="174"/>
      <c r="L158" s="174"/>
      <c r="M158" s="194"/>
      <c r="N158" s="194"/>
      <c r="O158" s="194"/>
      <c r="P158" s="180"/>
      <c r="Q158" s="180"/>
      <c r="R158" s="180"/>
      <c r="S158" s="173"/>
      <c r="T158" s="194"/>
      <c r="U158" s="193"/>
      <c r="V158" s="193"/>
      <c r="W158" s="193"/>
      <c r="X158" s="193"/>
      <c r="Y158" s="194"/>
      <c r="Z158" s="194"/>
      <c r="AA158" s="194"/>
      <c r="AB158" s="194"/>
      <c r="AC158" s="194"/>
      <c r="AD158" s="194"/>
      <c r="AE158" s="194"/>
      <c r="AF158" s="194"/>
      <c r="AG158" s="194"/>
      <c r="AH158" s="194"/>
    </row>
    <row r="159" spans="1:34" ht="12.75" x14ac:dyDescent="0.2">
      <c r="A159" s="18">
        <v>5</v>
      </c>
      <c r="B159" s="17" t="s">
        <v>179</v>
      </c>
      <c r="C159" s="18" t="s">
        <v>176</v>
      </c>
      <c r="D159" s="22">
        <v>1</v>
      </c>
      <c r="E159" s="244">
        <v>4.2500359999999988</v>
      </c>
      <c r="F159" s="246">
        <v>4.03</v>
      </c>
      <c r="G159" s="246">
        <v>1.7127645080000002</v>
      </c>
      <c r="H159" s="246">
        <v>17127645.080000002</v>
      </c>
      <c r="P159" s="180"/>
      <c r="Q159" s="180"/>
      <c r="R159" s="180"/>
      <c r="S159" s="173"/>
      <c r="U159" s="193"/>
      <c r="V159" s="193"/>
      <c r="W159" s="193"/>
      <c r="X159" s="193"/>
    </row>
    <row r="160" spans="1:34" s="183" customFormat="1" ht="12.75" x14ac:dyDescent="0.2">
      <c r="A160" s="18">
        <v>6</v>
      </c>
      <c r="B160" s="17" t="s">
        <v>180</v>
      </c>
      <c r="C160" s="18" t="s">
        <v>181</v>
      </c>
      <c r="D160" s="19">
        <v>1.3</v>
      </c>
      <c r="E160" s="244">
        <v>1.8556539999999999</v>
      </c>
      <c r="F160" s="246">
        <v>3.8410000000000002</v>
      </c>
      <c r="G160" s="246">
        <v>0.71275670140000014</v>
      </c>
      <c r="H160" s="246">
        <v>7127567.0140000014</v>
      </c>
      <c r="I160" s="174"/>
      <c r="J160" s="174"/>
      <c r="K160" s="174"/>
      <c r="L160" s="174"/>
      <c r="M160" s="194"/>
      <c r="N160" s="194"/>
      <c r="O160" s="194"/>
      <c r="P160" s="180"/>
      <c r="Q160" s="180"/>
      <c r="R160" s="180"/>
      <c r="S160" s="173"/>
      <c r="T160" s="194"/>
      <c r="U160" s="193"/>
      <c r="V160" s="193"/>
      <c r="W160" s="193"/>
      <c r="X160" s="193"/>
      <c r="Y160" s="194"/>
      <c r="Z160" s="194"/>
      <c r="AA160" s="194"/>
      <c r="AB160" s="194"/>
      <c r="AC160" s="194"/>
      <c r="AD160" s="194"/>
      <c r="AE160" s="194"/>
      <c r="AF160" s="194"/>
      <c r="AG160" s="194"/>
      <c r="AH160" s="194"/>
    </row>
    <row r="161" spans="1:34" ht="12.75" x14ac:dyDescent="0.2">
      <c r="A161" s="18">
        <v>7</v>
      </c>
      <c r="B161" s="17" t="s">
        <v>182</v>
      </c>
      <c r="C161" s="18" t="s">
        <v>176</v>
      </c>
      <c r="D161" s="19">
        <v>1</v>
      </c>
      <c r="E161" s="244">
        <v>2.7849650000000001</v>
      </c>
      <c r="F161" s="246">
        <v>3.8330000000000002</v>
      </c>
      <c r="G161" s="246">
        <v>1.0685706245</v>
      </c>
      <c r="H161" s="246">
        <v>10685706.244999999</v>
      </c>
      <c r="P161" s="180"/>
      <c r="Q161" s="180"/>
      <c r="R161" s="180"/>
      <c r="S161" s="173"/>
      <c r="U161" s="193"/>
      <c r="V161" s="193"/>
      <c r="W161" s="193"/>
      <c r="X161" s="193"/>
    </row>
    <row r="162" spans="1:34" ht="12.75" x14ac:dyDescent="0.2">
      <c r="A162" s="18">
        <v>8</v>
      </c>
      <c r="B162" s="17" t="s">
        <v>183</v>
      </c>
      <c r="C162" s="18" t="s">
        <v>176</v>
      </c>
      <c r="D162" s="22">
        <v>1</v>
      </c>
      <c r="E162" s="244">
        <v>2.8632</v>
      </c>
      <c r="F162" s="246">
        <v>3.65</v>
      </c>
      <c r="G162" s="246">
        <v>1.0461851280000001</v>
      </c>
      <c r="H162" s="246">
        <v>10461851.280000001</v>
      </c>
      <c r="P162" s="180"/>
      <c r="Q162" s="180"/>
      <c r="R162" s="180"/>
      <c r="S162" s="173"/>
      <c r="U162" s="193"/>
      <c r="V162" s="193"/>
      <c r="W162" s="193"/>
      <c r="X162" s="193"/>
    </row>
    <row r="163" spans="1:34" s="184" customFormat="1" ht="12.75" x14ac:dyDescent="0.2">
      <c r="A163" s="30"/>
      <c r="B163" s="12" t="s">
        <v>184</v>
      </c>
      <c r="C163" s="30">
        <v>9.8000000000000007</v>
      </c>
      <c r="D163" s="232">
        <v>9.8000000000000007</v>
      </c>
      <c r="E163" s="252">
        <v>19.294209999999996</v>
      </c>
      <c r="F163" s="250"/>
      <c r="G163" s="250">
        <v>7.8919647594000013</v>
      </c>
      <c r="H163" s="250">
        <v>78919647.594000012</v>
      </c>
      <c r="I163" s="175"/>
      <c r="J163" s="175"/>
      <c r="K163" s="175"/>
      <c r="L163" s="175"/>
      <c r="M163" s="195"/>
      <c r="N163" s="195"/>
      <c r="O163" s="195"/>
      <c r="P163" s="181"/>
      <c r="Q163" s="181"/>
      <c r="R163" s="181"/>
      <c r="S163" s="192"/>
      <c r="T163" s="195"/>
      <c r="U163" s="202"/>
      <c r="V163" s="202"/>
      <c r="W163" s="202"/>
      <c r="X163" s="202"/>
      <c r="Y163" s="195"/>
      <c r="Z163" s="195"/>
      <c r="AA163" s="195"/>
      <c r="AB163" s="195"/>
      <c r="AC163" s="195"/>
      <c r="AD163" s="195"/>
      <c r="AE163" s="195"/>
      <c r="AF163" s="195"/>
      <c r="AG163" s="195"/>
      <c r="AH163" s="195"/>
    </row>
    <row r="164" spans="1:34" s="184" customFormat="1" ht="12.75" x14ac:dyDescent="0.2">
      <c r="A164" s="30"/>
      <c r="B164" s="12" t="s">
        <v>185</v>
      </c>
      <c r="C164" s="20">
        <v>52.500000000000007</v>
      </c>
      <c r="D164" s="20">
        <v>52.500000000000014</v>
      </c>
      <c r="E164" s="252">
        <v>151.37452710000002</v>
      </c>
      <c r="F164" s="250"/>
      <c r="G164" s="250">
        <v>60.949292395480001</v>
      </c>
      <c r="H164" s="250">
        <v>609492923.95480001</v>
      </c>
      <c r="I164" s="175"/>
      <c r="J164" s="175"/>
      <c r="K164" s="175"/>
      <c r="L164" s="175"/>
      <c r="M164" s="195"/>
      <c r="N164" s="195"/>
      <c r="O164" s="195"/>
      <c r="P164" s="181"/>
      <c r="Q164" s="181"/>
      <c r="R164" s="181"/>
      <c r="S164" s="180"/>
      <c r="T164" s="194"/>
      <c r="U164" s="193"/>
      <c r="V164" s="193"/>
      <c r="W164" s="193"/>
      <c r="X164" s="193"/>
      <c r="Y164" s="195"/>
      <c r="Z164" s="195"/>
      <c r="AA164" s="195"/>
      <c r="AB164" s="195"/>
      <c r="AC164" s="195"/>
      <c r="AD164" s="195"/>
      <c r="AE164" s="195"/>
      <c r="AF164" s="195"/>
      <c r="AG164" s="195"/>
      <c r="AH164" s="195"/>
    </row>
    <row r="165" spans="1:34" x14ac:dyDescent="0.2">
      <c r="A165" s="458" t="s">
        <v>186</v>
      </c>
      <c r="B165" s="458"/>
      <c r="C165" s="458"/>
      <c r="D165" s="458"/>
      <c r="E165" s="458"/>
      <c r="F165" s="458"/>
      <c r="G165" s="458"/>
      <c r="H165" s="458"/>
      <c r="V165" s="193"/>
      <c r="W165" s="193"/>
      <c r="X165" s="193"/>
    </row>
    <row r="166" spans="1:34" x14ac:dyDescent="0.2">
      <c r="A166" s="458"/>
      <c r="B166" s="458"/>
      <c r="C166" s="458"/>
      <c r="D166" s="458"/>
      <c r="E166" s="458"/>
      <c r="F166" s="458"/>
      <c r="G166" s="458"/>
      <c r="H166" s="458"/>
      <c r="V166" s="193"/>
      <c r="W166" s="193"/>
      <c r="X166" s="193"/>
    </row>
    <row r="167" spans="1:34" ht="12.75" x14ac:dyDescent="0.2">
      <c r="A167" s="216">
        <v>1</v>
      </c>
      <c r="B167" s="154" t="s">
        <v>187</v>
      </c>
      <c r="C167" s="155">
        <v>91.35</v>
      </c>
      <c r="D167" s="155">
        <v>91.35</v>
      </c>
      <c r="E167" s="331">
        <v>373.41399999999999</v>
      </c>
      <c r="F167" s="213"/>
      <c r="G167" s="214"/>
      <c r="H167" s="213"/>
      <c r="V167" s="193"/>
      <c r="W167" s="193"/>
      <c r="X167" s="193"/>
    </row>
    <row r="168" spans="1:34" ht="12.75" x14ac:dyDescent="0.2">
      <c r="A168" s="18">
        <v>2</v>
      </c>
      <c r="B168" s="12" t="s">
        <v>188</v>
      </c>
      <c r="C168" s="237"/>
      <c r="D168" s="18"/>
      <c r="E168" s="245"/>
      <c r="F168" s="213"/>
      <c r="G168" s="214"/>
      <c r="H168" s="213"/>
      <c r="V168" s="193"/>
      <c r="W168" s="193"/>
      <c r="X168" s="193"/>
    </row>
    <row r="169" spans="1:34" ht="12.75" x14ac:dyDescent="0.2">
      <c r="A169" s="33" t="s">
        <v>189</v>
      </c>
      <c r="B169" s="17" t="s">
        <v>196</v>
      </c>
      <c r="C169" s="18">
        <v>0.8</v>
      </c>
      <c r="D169" s="18">
        <v>0.8</v>
      </c>
      <c r="E169" s="245">
        <v>0</v>
      </c>
      <c r="F169" s="213"/>
      <c r="G169" s="214"/>
      <c r="H169" s="213"/>
      <c r="V169" s="193"/>
      <c r="W169" s="193"/>
      <c r="X169" s="193"/>
    </row>
    <row r="170" spans="1:34" ht="12.75" x14ac:dyDescent="0.2">
      <c r="A170" s="33" t="s">
        <v>191</v>
      </c>
      <c r="B170" s="17" t="s">
        <v>198</v>
      </c>
      <c r="C170" s="18">
        <v>1.7</v>
      </c>
      <c r="D170" s="18">
        <v>1.7</v>
      </c>
      <c r="E170" s="245">
        <v>6.2236399999999996</v>
      </c>
      <c r="F170" s="213"/>
      <c r="G170" s="214"/>
      <c r="H170" s="213"/>
      <c r="V170" s="193"/>
      <c r="W170" s="193"/>
      <c r="X170" s="193"/>
    </row>
    <row r="171" spans="1:34" s="195" customFormat="1" ht="15" customHeight="1" x14ac:dyDescent="0.2">
      <c r="A171" s="12"/>
      <c r="B171" s="12" t="s">
        <v>314</v>
      </c>
      <c r="C171" s="30">
        <v>2.5</v>
      </c>
      <c r="D171" s="30">
        <v>2.5</v>
      </c>
      <c r="E171" s="253">
        <v>6.2236399999999996</v>
      </c>
      <c r="F171" s="225"/>
      <c r="G171" s="230"/>
      <c r="H171" s="225"/>
      <c r="I171" s="175"/>
      <c r="J171" s="175"/>
      <c r="K171" s="175"/>
      <c r="L171" s="175"/>
      <c r="S171" s="194"/>
      <c r="T171" s="194"/>
      <c r="U171" s="194"/>
      <c r="V171" s="193"/>
      <c r="W171" s="193"/>
      <c r="X171" s="193"/>
    </row>
    <row r="172" spans="1:34" s="195" customFormat="1" ht="12.75" x14ac:dyDescent="0.2">
      <c r="A172" s="30">
        <v>3</v>
      </c>
      <c r="B172" s="12" t="s">
        <v>252</v>
      </c>
      <c r="C172" s="30">
        <v>18</v>
      </c>
      <c r="D172" s="30">
        <v>18</v>
      </c>
      <c r="E172" s="253">
        <v>73.597999999999999</v>
      </c>
      <c r="F172" s="225"/>
      <c r="G172" s="230"/>
      <c r="H172" s="225"/>
      <c r="I172" s="175"/>
      <c r="J172" s="175"/>
      <c r="K172" s="175"/>
      <c r="L172" s="175"/>
      <c r="S172" s="194"/>
      <c r="T172" s="194"/>
      <c r="U172" s="194"/>
      <c r="V172" s="193"/>
      <c r="W172" s="193"/>
      <c r="X172" s="193"/>
    </row>
    <row r="173" spans="1:34" s="195" customFormat="1" ht="12.75" x14ac:dyDescent="0.2">
      <c r="A173" s="12"/>
      <c r="B173" s="12" t="s">
        <v>200</v>
      </c>
      <c r="C173" s="15">
        <v>111.85</v>
      </c>
      <c r="D173" s="15">
        <v>111.85</v>
      </c>
      <c r="E173" s="253">
        <v>453.23563999999999</v>
      </c>
      <c r="F173" s="225"/>
      <c r="G173" s="230"/>
      <c r="H173" s="225"/>
      <c r="I173" s="175"/>
      <c r="J173" s="175"/>
      <c r="K173" s="175"/>
      <c r="L173" s="175"/>
      <c r="S173" s="194"/>
      <c r="T173" s="194"/>
      <c r="U173" s="194"/>
      <c r="V173" s="193"/>
      <c r="W173" s="193"/>
      <c r="X173" s="193"/>
    </row>
    <row r="174" spans="1:34" ht="15" customHeight="1" x14ac:dyDescent="0.2">
      <c r="A174" s="458" t="s">
        <v>278</v>
      </c>
      <c r="B174" s="458" t="s">
        <v>1</v>
      </c>
      <c r="C174" s="458" t="s">
        <v>2</v>
      </c>
      <c r="D174" s="456" t="s">
        <v>3</v>
      </c>
      <c r="E174" s="456" t="s">
        <v>329</v>
      </c>
      <c r="F174" s="460" t="s">
        <v>330</v>
      </c>
      <c r="G174" s="482" t="s">
        <v>331</v>
      </c>
      <c r="H174" s="485" t="s">
        <v>331</v>
      </c>
      <c r="V174" s="193"/>
      <c r="W174" s="193"/>
      <c r="X174" s="193"/>
    </row>
    <row r="175" spans="1:34" x14ac:dyDescent="0.2">
      <c r="A175" s="458"/>
      <c r="B175" s="458"/>
      <c r="C175" s="458"/>
      <c r="D175" s="456"/>
      <c r="E175" s="456"/>
      <c r="F175" s="460"/>
      <c r="G175" s="483"/>
      <c r="H175" s="486"/>
      <c r="V175" s="193"/>
      <c r="W175" s="193"/>
      <c r="X175" s="193"/>
    </row>
    <row r="176" spans="1:34" x14ac:dyDescent="0.2">
      <c r="A176" s="458"/>
      <c r="B176" s="458"/>
      <c r="C176" s="458"/>
      <c r="D176" s="456"/>
      <c r="E176" s="456"/>
      <c r="F176" s="460"/>
      <c r="G176" s="483"/>
      <c r="H176" s="486"/>
      <c r="V176" s="193"/>
      <c r="W176" s="193"/>
      <c r="X176" s="193"/>
    </row>
    <row r="177" spans="1:24" x14ac:dyDescent="0.2">
      <c r="A177" s="458"/>
      <c r="B177" s="458"/>
      <c r="C177" s="458"/>
      <c r="D177" s="456"/>
      <c r="E177" s="456"/>
      <c r="F177" s="460"/>
      <c r="G177" s="483"/>
      <c r="H177" s="486"/>
      <c r="V177" s="193"/>
      <c r="W177" s="193"/>
      <c r="X177" s="193"/>
    </row>
    <row r="178" spans="1:24" ht="2.25" customHeight="1" x14ac:dyDescent="0.2">
      <c r="A178" s="458"/>
      <c r="B178" s="458"/>
      <c r="C178" s="458"/>
      <c r="D178" s="456"/>
      <c r="E178" s="456"/>
      <c r="F178" s="460"/>
      <c r="G178" s="484"/>
      <c r="H178" s="487"/>
      <c r="V178" s="193"/>
      <c r="W178" s="193"/>
      <c r="X178" s="193"/>
    </row>
    <row r="179" spans="1:24" ht="12.75" x14ac:dyDescent="0.2">
      <c r="A179" s="342" t="s">
        <v>202</v>
      </c>
      <c r="B179" s="458" t="s">
        <v>203</v>
      </c>
      <c r="C179" s="458"/>
      <c r="D179" s="458"/>
      <c r="E179" s="458"/>
      <c r="F179" s="458"/>
      <c r="G179" s="458"/>
      <c r="H179" s="458"/>
      <c r="V179" s="193"/>
      <c r="W179" s="193"/>
      <c r="X179" s="193"/>
    </row>
    <row r="180" spans="1:24" ht="12.75" x14ac:dyDescent="0.2">
      <c r="A180" s="30"/>
      <c r="B180" s="154" t="s">
        <v>204</v>
      </c>
      <c r="C180" s="216"/>
      <c r="D180" s="217"/>
      <c r="E180" s="218"/>
      <c r="F180" s="213"/>
      <c r="G180" s="214"/>
      <c r="H180" s="213"/>
      <c r="V180" s="193"/>
      <c r="W180" s="193"/>
      <c r="X180" s="193"/>
    </row>
    <row r="181" spans="1:24" ht="12.75" x14ac:dyDescent="0.2">
      <c r="A181" s="18" t="s">
        <v>116</v>
      </c>
      <c r="B181" s="12" t="s">
        <v>205</v>
      </c>
      <c r="C181" s="18"/>
      <c r="D181" s="231"/>
      <c r="E181" s="227"/>
      <c r="F181" s="213"/>
      <c r="G181" s="214"/>
      <c r="H181" s="213"/>
      <c r="V181" s="193"/>
      <c r="W181" s="193"/>
      <c r="X181" s="193"/>
    </row>
    <row r="182" spans="1:24" ht="12.75" x14ac:dyDescent="0.2">
      <c r="A182" s="18">
        <v>1</v>
      </c>
      <c r="B182" s="17" t="s">
        <v>206</v>
      </c>
      <c r="C182" s="18" t="s">
        <v>29</v>
      </c>
      <c r="D182" s="19">
        <v>10.199999999999999</v>
      </c>
      <c r="E182" s="245">
        <v>0</v>
      </c>
      <c r="F182" s="246">
        <v>5.89</v>
      </c>
      <c r="G182" s="246">
        <v>0</v>
      </c>
      <c r="H182" s="246">
        <v>0</v>
      </c>
      <c r="P182" s="180"/>
      <c r="Q182" s="180"/>
      <c r="R182" s="180"/>
      <c r="S182" s="173"/>
      <c r="U182" s="193"/>
      <c r="V182" s="193"/>
      <c r="W182" s="193"/>
      <c r="X182" s="193"/>
    </row>
    <row r="183" spans="1:24" ht="12.75" x14ac:dyDescent="0.2">
      <c r="A183" s="18">
        <v>2</v>
      </c>
      <c r="B183" s="17" t="s">
        <v>206</v>
      </c>
      <c r="C183" s="18" t="s">
        <v>207</v>
      </c>
      <c r="D183" s="22">
        <v>20</v>
      </c>
      <c r="E183" s="245">
        <v>62.898000000000003</v>
      </c>
      <c r="F183" s="246">
        <v>6.83</v>
      </c>
      <c r="G183" s="246">
        <v>42.959333999999998</v>
      </c>
      <c r="H183" s="246">
        <v>429593340</v>
      </c>
      <c r="S183" s="173"/>
      <c r="U183" s="193"/>
      <c r="V183" s="193"/>
      <c r="W183" s="193"/>
      <c r="X183" s="193"/>
    </row>
    <row r="184" spans="1:24" ht="12.75" x14ac:dyDescent="0.2">
      <c r="A184" s="18">
        <v>3</v>
      </c>
      <c r="B184" s="17" t="s">
        <v>208</v>
      </c>
      <c r="C184" s="18" t="s">
        <v>209</v>
      </c>
      <c r="D184" s="22">
        <v>20</v>
      </c>
      <c r="E184" s="244">
        <v>64.526399999999995</v>
      </c>
      <c r="F184" s="246">
        <v>6.83</v>
      </c>
      <c r="G184" s="246">
        <v>44.071531199999995</v>
      </c>
      <c r="H184" s="246">
        <v>440715311.99999994</v>
      </c>
      <c r="P184" s="180"/>
      <c r="Q184" s="180"/>
      <c r="R184" s="180"/>
      <c r="S184" s="173"/>
      <c r="U184" s="193"/>
      <c r="V184" s="193"/>
      <c r="W184" s="193"/>
      <c r="X184" s="193"/>
    </row>
    <row r="185" spans="1:24" ht="12.75" x14ac:dyDescent="0.2">
      <c r="A185" s="18">
        <v>4</v>
      </c>
      <c r="B185" s="17" t="s">
        <v>210</v>
      </c>
      <c r="C185" s="18" t="s">
        <v>209</v>
      </c>
      <c r="D185" s="22">
        <v>18</v>
      </c>
      <c r="E185" s="244">
        <v>53.116466000000003</v>
      </c>
      <c r="F185" s="246">
        <v>6.58</v>
      </c>
      <c r="G185" s="246">
        <v>34.950634628000003</v>
      </c>
      <c r="H185" s="246">
        <v>349506346.28000003</v>
      </c>
      <c r="Q185" s="180"/>
      <c r="S185" s="173"/>
      <c r="U185" s="193"/>
      <c r="V185" s="193"/>
      <c r="W185" s="193"/>
      <c r="X185" s="193"/>
    </row>
    <row r="186" spans="1:24" ht="12.75" x14ac:dyDescent="0.2">
      <c r="A186" s="18">
        <v>5</v>
      </c>
      <c r="B186" s="17" t="s">
        <v>211</v>
      </c>
      <c r="C186" s="18" t="s">
        <v>29</v>
      </c>
      <c r="D186" s="22">
        <v>7</v>
      </c>
      <c r="E186" s="245">
        <v>16.326360000000001</v>
      </c>
      <c r="F186" s="246">
        <v>7.05</v>
      </c>
      <c r="G186" s="246">
        <v>11.510083800000002</v>
      </c>
      <c r="H186" s="246">
        <v>115100838.00000001</v>
      </c>
      <c r="P186" s="180"/>
      <c r="Q186" s="180"/>
      <c r="R186" s="180"/>
      <c r="S186" s="173"/>
      <c r="U186" s="193"/>
      <c r="V186" s="193"/>
      <c r="W186" s="193"/>
      <c r="X186" s="193"/>
    </row>
    <row r="187" spans="1:24" ht="12.75" x14ac:dyDescent="0.2">
      <c r="A187" s="18">
        <v>6</v>
      </c>
      <c r="B187" s="17" t="s">
        <v>212</v>
      </c>
      <c r="C187" s="18" t="s">
        <v>29</v>
      </c>
      <c r="D187" s="22">
        <v>6</v>
      </c>
      <c r="E187" s="245">
        <v>18.500640000000001</v>
      </c>
      <c r="F187" s="246">
        <v>6.92</v>
      </c>
      <c r="G187" s="246">
        <v>12.802442879999999</v>
      </c>
      <c r="H187" s="246">
        <v>128024428.8</v>
      </c>
      <c r="P187" s="180"/>
      <c r="Q187" s="180"/>
      <c r="R187" s="180"/>
      <c r="S187" s="173"/>
      <c r="U187" s="193"/>
      <c r="V187" s="193"/>
      <c r="W187" s="193"/>
      <c r="X187" s="193"/>
    </row>
    <row r="188" spans="1:24" ht="12.75" x14ac:dyDescent="0.2">
      <c r="A188" s="18">
        <v>7</v>
      </c>
      <c r="B188" s="17" t="s">
        <v>250</v>
      </c>
      <c r="C188" s="18" t="s">
        <v>34</v>
      </c>
      <c r="D188" s="19">
        <v>13.5</v>
      </c>
      <c r="E188" s="244">
        <v>20.363999999999997</v>
      </c>
      <c r="F188" s="246">
        <v>7.06</v>
      </c>
      <c r="G188" s="246">
        <v>14.376983999999997</v>
      </c>
      <c r="H188" s="246">
        <v>143769839.99999997</v>
      </c>
      <c r="S188" s="173"/>
      <c r="U188" s="193"/>
      <c r="V188" s="193"/>
      <c r="W188" s="193"/>
      <c r="X188" s="193"/>
    </row>
    <row r="189" spans="1:24" s="195" customFormat="1" ht="12.75" x14ac:dyDescent="0.2">
      <c r="A189" s="30"/>
      <c r="B189" s="12" t="s">
        <v>317</v>
      </c>
      <c r="C189" s="30">
        <v>131</v>
      </c>
      <c r="D189" s="15">
        <v>94.7</v>
      </c>
      <c r="E189" s="252">
        <v>235.73186600000002</v>
      </c>
      <c r="F189" s="250"/>
      <c r="G189" s="250">
        <v>160.67101050799999</v>
      </c>
      <c r="H189" s="250">
        <v>1606710105.0799999</v>
      </c>
      <c r="I189" s="175"/>
      <c r="J189" s="175"/>
      <c r="K189" s="175"/>
      <c r="L189" s="175"/>
      <c r="P189" s="181"/>
      <c r="Q189" s="181"/>
      <c r="R189" s="181"/>
      <c r="S189" s="192"/>
      <c r="U189" s="202"/>
      <c r="V189" s="202"/>
      <c r="W189" s="202"/>
      <c r="X189" s="202"/>
    </row>
    <row r="190" spans="1:24" ht="12.75" x14ac:dyDescent="0.2">
      <c r="A190" s="18" t="s">
        <v>125</v>
      </c>
      <c r="B190" s="12" t="s">
        <v>213</v>
      </c>
      <c r="C190" s="18"/>
      <c r="D190" s="19"/>
      <c r="E190" s="245"/>
      <c r="F190" s="246"/>
      <c r="G190" s="246"/>
      <c r="H190" s="246"/>
      <c r="P190" s="193"/>
      <c r="Q190" s="193"/>
      <c r="R190" s="193"/>
      <c r="U190" s="193"/>
      <c r="V190" s="193"/>
      <c r="W190" s="193"/>
      <c r="X190" s="193"/>
    </row>
    <row r="191" spans="1:24" ht="12.75" x14ac:dyDescent="0.2">
      <c r="A191" s="18">
        <v>1</v>
      </c>
      <c r="B191" s="17" t="s">
        <v>214</v>
      </c>
      <c r="C191" s="18" t="s">
        <v>215</v>
      </c>
      <c r="D191" s="19">
        <v>2.5</v>
      </c>
      <c r="E191" s="244">
        <v>4.008</v>
      </c>
      <c r="F191" s="246">
        <v>3.49</v>
      </c>
      <c r="G191" s="246">
        <v>1.398792</v>
      </c>
      <c r="H191" s="246">
        <v>13987920</v>
      </c>
      <c r="P191" s="180"/>
      <c r="Q191" s="180"/>
      <c r="R191" s="180"/>
      <c r="S191" s="173"/>
      <c r="U191" s="193"/>
      <c r="V191" s="193"/>
      <c r="W191" s="193"/>
      <c r="X191" s="193"/>
    </row>
    <row r="192" spans="1:24" ht="12.75" x14ac:dyDescent="0.2">
      <c r="A192" s="18">
        <v>2</v>
      </c>
      <c r="B192" s="17" t="s">
        <v>214</v>
      </c>
      <c r="C192" s="18" t="s">
        <v>216</v>
      </c>
      <c r="D192" s="22">
        <v>5</v>
      </c>
      <c r="E192" s="245">
        <v>17.918206999999999</v>
      </c>
      <c r="F192" s="246">
        <v>6.83</v>
      </c>
      <c r="G192" s="246">
        <v>12.238135381000001</v>
      </c>
      <c r="H192" s="246">
        <v>122381353.81</v>
      </c>
      <c r="S192" s="173"/>
      <c r="U192" s="193"/>
      <c r="V192" s="193"/>
      <c r="W192" s="193"/>
      <c r="X192" s="193"/>
    </row>
    <row r="193" spans="1:24" ht="12.75" x14ac:dyDescent="0.2">
      <c r="A193" s="18">
        <v>3</v>
      </c>
      <c r="B193" s="17" t="s">
        <v>217</v>
      </c>
      <c r="C193" s="18" t="s">
        <v>218</v>
      </c>
      <c r="D193" s="19">
        <v>1.5</v>
      </c>
      <c r="E193" s="245">
        <v>0</v>
      </c>
      <c r="F193" s="246">
        <v>0</v>
      </c>
      <c r="G193" s="246">
        <v>0</v>
      </c>
      <c r="H193" s="246">
        <v>0</v>
      </c>
      <c r="P193" s="180"/>
      <c r="Q193" s="180"/>
      <c r="R193" s="180"/>
      <c r="S193" s="173"/>
      <c r="U193" s="193"/>
      <c r="V193" s="193"/>
      <c r="W193" s="193"/>
      <c r="X193" s="193"/>
    </row>
    <row r="194" spans="1:24" ht="12.75" x14ac:dyDescent="0.2">
      <c r="A194" s="18">
        <v>4</v>
      </c>
      <c r="B194" s="17" t="s">
        <v>219</v>
      </c>
      <c r="C194" s="18" t="s">
        <v>42</v>
      </c>
      <c r="D194" s="22">
        <v>6</v>
      </c>
      <c r="E194" s="244">
        <v>47.278854000000003</v>
      </c>
      <c r="F194" s="246">
        <v>7.2</v>
      </c>
      <c r="G194" s="246">
        <v>34.040774880000001</v>
      </c>
      <c r="H194" s="246">
        <v>340407748.80000001</v>
      </c>
      <c r="P194" s="180"/>
      <c r="Q194" s="180"/>
      <c r="R194" s="180"/>
      <c r="S194" s="173"/>
      <c r="U194" s="193"/>
      <c r="V194" s="193"/>
      <c r="W194" s="193"/>
      <c r="X194" s="193"/>
    </row>
    <row r="195" spans="1:24" ht="12.75" x14ac:dyDescent="0.2">
      <c r="A195" s="18">
        <v>5</v>
      </c>
      <c r="B195" s="17" t="s">
        <v>220</v>
      </c>
      <c r="C195" s="18" t="s">
        <v>221</v>
      </c>
      <c r="D195" s="22">
        <v>3</v>
      </c>
      <c r="E195" s="245">
        <v>4.7637940000000008</v>
      </c>
      <c r="F195" s="246">
        <v>6.79</v>
      </c>
      <c r="G195" s="246">
        <v>3.2346161260000006</v>
      </c>
      <c r="H195" s="246">
        <v>32346161.260000005</v>
      </c>
      <c r="Q195" s="180"/>
      <c r="S195" s="173"/>
      <c r="U195" s="193"/>
      <c r="V195" s="193"/>
      <c r="W195" s="193"/>
      <c r="X195" s="193"/>
    </row>
    <row r="196" spans="1:24" ht="12.75" x14ac:dyDescent="0.2">
      <c r="A196" s="18">
        <v>6</v>
      </c>
      <c r="B196" s="17" t="s">
        <v>222</v>
      </c>
      <c r="C196" s="18" t="s">
        <v>17</v>
      </c>
      <c r="D196" s="22">
        <v>24</v>
      </c>
      <c r="E196" s="244">
        <v>12.383519999999999</v>
      </c>
      <c r="F196" s="246">
        <v>6.9</v>
      </c>
      <c r="G196" s="246">
        <v>8.5446287999999981</v>
      </c>
      <c r="H196" s="246">
        <v>85446287.999999985</v>
      </c>
      <c r="P196" s="180"/>
      <c r="Q196" s="180"/>
      <c r="R196" s="180"/>
      <c r="S196" s="173"/>
      <c r="U196" s="193"/>
      <c r="V196" s="193"/>
      <c r="W196" s="193"/>
      <c r="X196" s="193"/>
    </row>
    <row r="197" spans="1:24" ht="12.75" x14ac:dyDescent="0.2">
      <c r="A197" s="18">
        <v>7</v>
      </c>
      <c r="B197" s="26" t="s">
        <v>240</v>
      </c>
      <c r="C197" s="231" t="s">
        <v>37</v>
      </c>
      <c r="D197" s="25">
        <v>4</v>
      </c>
      <c r="E197" s="244">
        <v>3.0863100000000001</v>
      </c>
      <c r="F197" s="246">
        <v>7.83</v>
      </c>
      <c r="G197" s="246">
        <v>2.4165807300000002</v>
      </c>
      <c r="H197" s="246">
        <v>24165807.300000001</v>
      </c>
      <c r="S197" s="173"/>
      <c r="U197" s="193"/>
      <c r="V197" s="193"/>
      <c r="W197" s="193"/>
      <c r="X197" s="193"/>
    </row>
    <row r="198" spans="1:24" ht="12.75" x14ac:dyDescent="0.2">
      <c r="A198" s="231">
        <v>8</v>
      </c>
      <c r="B198" s="212" t="s">
        <v>315</v>
      </c>
      <c r="C198" s="231" t="s">
        <v>316</v>
      </c>
      <c r="D198" s="231">
        <v>0.5</v>
      </c>
      <c r="E198" s="244">
        <v>7.4819999999999984E-2</v>
      </c>
      <c r="F198" s="246">
        <v>5.48</v>
      </c>
      <c r="G198" s="246">
        <v>4.1001360000000001E-2</v>
      </c>
      <c r="H198" s="246">
        <v>410013.6</v>
      </c>
      <c r="S198" s="173"/>
      <c r="U198" s="193"/>
      <c r="V198" s="193"/>
      <c r="W198" s="193"/>
      <c r="X198" s="193"/>
    </row>
    <row r="199" spans="1:24" s="195" customFormat="1" ht="12.75" x14ac:dyDescent="0.2">
      <c r="A199" s="30"/>
      <c r="B199" s="209" t="s">
        <v>318</v>
      </c>
      <c r="C199" s="226">
        <v>72.320000000000007</v>
      </c>
      <c r="D199" s="20">
        <v>46.5</v>
      </c>
      <c r="E199" s="253">
        <v>89.513505000000009</v>
      </c>
      <c r="F199" s="250"/>
      <c r="G199" s="250">
        <v>61.914529277</v>
      </c>
      <c r="H199" s="250">
        <v>619145292.76999998</v>
      </c>
      <c r="I199" s="175"/>
      <c r="J199" s="175"/>
      <c r="K199" s="175"/>
      <c r="L199" s="175"/>
      <c r="P199" s="181"/>
      <c r="Q199" s="181"/>
      <c r="R199" s="181"/>
      <c r="S199" s="192"/>
      <c r="U199" s="202"/>
      <c r="V199" s="202"/>
      <c r="W199" s="202"/>
      <c r="X199" s="202"/>
    </row>
    <row r="200" spans="1:24" s="195" customFormat="1" ht="12.75" x14ac:dyDescent="0.2">
      <c r="A200" s="30"/>
      <c r="B200" s="209"/>
      <c r="C200" s="226"/>
      <c r="D200" s="20"/>
      <c r="E200" s="245"/>
      <c r="F200" s="250"/>
      <c r="G200" s="246"/>
      <c r="H200" s="250"/>
      <c r="I200" s="175"/>
      <c r="J200" s="175"/>
      <c r="K200" s="175"/>
      <c r="L200" s="175"/>
      <c r="P200" s="202"/>
      <c r="Q200" s="202"/>
      <c r="R200" s="202"/>
      <c r="S200" s="194"/>
      <c r="T200" s="194"/>
      <c r="U200" s="193"/>
      <c r="V200" s="193"/>
      <c r="W200" s="193"/>
      <c r="X200" s="193"/>
    </row>
    <row r="201" spans="1:24" s="195" customFormat="1" ht="12.75" x14ac:dyDescent="0.2">
      <c r="A201" s="30"/>
      <c r="B201" s="12" t="s">
        <v>225</v>
      </c>
      <c r="C201" s="15">
        <v>203.32</v>
      </c>
      <c r="D201" s="232">
        <v>141.19999999999999</v>
      </c>
      <c r="E201" s="253">
        <v>325.24537099999998</v>
      </c>
      <c r="F201" s="250"/>
      <c r="G201" s="250">
        <v>222.58553978499998</v>
      </c>
      <c r="H201" s="250">
        <v>2225855397.8499999</v>
      </c>
      <c r="I201" s="175"/>
      <c r="J201" s="175"/>
      <c r="K201" s="175"/>
      <c r="L201" s="175"/>
      <c r="P201" s="181"/>
      <c r="Q201" s="181"/>
      <c r="R201" s="181"/>
      <c r="S201" s="192"/>
      <c r="U201" s="202"/>
      <c r="V201" s="202"/>
      <c r="W201" s="202"/>
      <c r="X201" s="202"/>
    </row>
    <row r="202" spans="1:24" ht="12.75" x14ac:dyDescent="0.2">
      <c r="A202" s="18"/>
      <c r="B202" s="229"/>
      <c r="C202" s="15"/>
      <c r="D202" s="232"/>
      <c r="E202" s="245"/>
      <c r="F202" s="246"/>
      <c r="G202" s="246"/>
      <c r="H202" s="246"/>
      <c r="U202" s="193"/>
      <c r="V202" s="193"/>
      <c r="W202" s="193"/>
      <c r="X202" s="193"/>
    </row>
    <row r="203" spans="1:24" ht="12.75" x14ac:dyDescent="0.2">
      <c r="A203" s="30" t="s">
        <v>226</v>
      </c>
      <c r="B203" s="12" t="s">
        <v>227</v>
      </c>
      <c r="C203" s="18"/>
      <c r="D203" s="231"/>
      <c r="E203" s="245"/>
      <c r="F203" s="246"/>
      <c r="G203" s="246"/>
      <c r="H203" s="246"/>
      <c r="U203" s="193"/>
      <c r="V203" s="193"/>
      <c r="W203" s="193"/>
      <c r="X203" s="193"/>
    </row>
    <row r="204" spans="1:24" ht="12.75" x14ac:dyDescent="0.2">
      <c r="A204" s="18">
        <v>1</v>
      </c>
      <c r="B204" s="17" t="s">
        <v>228</v>
      </c>
      <c r="C204" s="18" t="s">
        <v>229</v>
      </c>
      <c r="D204" s="19">
        <v>6</v>
      </c>
      <c r="E204" s="245">
        <v>46.9129</v>
      </c>
      <c r="F204" s="246">
        <v>7.29</v>
      </c>
      <c r="G204" s="246">
        <v>34.199504099999999</v>
      </c>
      <c r="H204" s="246">
        <v>341995041</v>
      </c>
      <c r="S204" s="173"/>
      <c r="U204" s="193"/>
      <c r="V204" s="193"/>
      <c r="W204" s="193"/>
      <c r="X204" s="193"/>
    </row>
    <row r="205" spans="1:24" ht="12.75" x14ac:dyDescent="0.2">
      <c r="A205" s="18">
        <v>2</v>
      </c>
      <c r="B205" s="17" t="s">
        <v>230</v>
      </c>
      <c r="C205" s="18" t="s">
        <v>231</v>
      </c>
      <c r="D205" s="19">
        <v>14.5</v>
      </c>
      <c r="E205" s="245">
        <v>98.467000000000013</v>
      </c>
      <c r="F205" s="246">
        <v>7.32</v>
      </c>
      <c r="G205" s="246">
        <v>72.077844000000013</v>
      </c>
      <c r="H205" s="246">
        <v>720778440.00000012</v>
      </c>
      <c r="S205" s="173"/>
      <c r="U205" s="193"/>
      <c r="V205" s="193"/>
      <c r="W205" s="193"/>
      <c r="X205" s="193"/>
    </row>
    <row r="206" spans="1:24" ht="12.75" x14ac:dyDescent="0.2">
      <c r="A206" s="18">
        <v>3</v>
      </c>
      <c r="B206" s="17" t="s">
        <v>233</v>
      </c>
      <c r="C206" s="18" t="s">
        <v>234</v>
      </c>
      <c r="D206" s="19">
        <v>8</v>
      </c>
      <c r="E206" s="245">
        <v>52.452909999999996</v>
      </c>
      <c r="F206" s="246">
        <v>6.91</v>
      </c>
      <c r="G206" s="246">
        <v>36.244960809999995</v>
      </c>
      <c r="H206" s="246">
        <v>362449608.09999996</v>
      </c>
      <c r="S206" s="173"/>
      <c r="U206" s="193"/>
      <c r="V206" s="193"/>
      <c r="W206" s="193"/>
      <c r="X206" s="193"/>
    </row>
    <row r="207" spans="1:24" ht="12.75" x14ac:dyDescent="0.2">
      <c r="A207" s="18">
        <v>4</v>
      </c>
      <c r="B207" s="17" t="s">
        <v>235</v>
      </c>
      <c r="C207" s="18" t="s">
        <v>229</v>
      </c>
      <c r="D207" s="19">
        <v>6</v>
      </c>
      <c r="E207" s="245">
        <v>18.059432000000001</v>
      </c>
      <c r="F207" s="246">
        <v>7.88</v>
      </c>
      <c r="G207" s="246">
        <v>14.230832416</v>
      </c>
      <c r="H207" s="246">
        <v>142308324.16</v>
      </c>
      <c r="S207" s="173"/>
      <c r="U207" s="193"/>
      <c r="V207" s="193"/>
      <c r="W207" s="193"/>
      <c r="X207" s="193"/>
    </row>
    <row r="208" spans="1:24" ht="12.75" x14ac:dyDescent="0.2">
      <c r="A208" s="18">
        <v>5</v>
      </c>
      <c r="B208" s="17" t="s">
        <v>236</v>
      </c>
      <c r="C208" s="18" t="s">
        <v>229</v>
      </c>
      <c r="D208" s="19">
        <v>6</v>
      </c>
      <c r="E208" s="245">
        <v>20.154087000000001</v>
      </c>
      <c r="F208" s="246">
        <v>8.14</v>
      </c>
      <c r="G208" s="246">
        <v>16.405426818000002</v>
      </c>
      <c r="H208" s="246">
        <v>164054268.18000001</v>
      </c>
      <c r="S208" s="173"/>
      <c r="U208" s="193"/>
      <c r="V208" s="193"/>
      <c r="W208" s="193"/>
      <c r="X208" s="193"/>
    </row>
    <row r="209" spans="1:24" ht="12.75" x14ac:dyDescent="0.2">
      <c r="A209" s="18">
        <v>6</v>
      </c>
      <c r="B209" s="17" t="s">
        <v>237</v>
      </c>
      <c r="C209" s="18" t="s">
        <v>42</v>
      </c>
      <c r="D209" s="19">
        <v>10</v>
      </c>
      <c r="E209" s="245">
        <v>53.904672000000005</v>
      </c>
      <c r="F209" s="246">
        <v>8.14</v>
      </c>
      <c r="G209" s="246">
        <v>43.878403008000014</v>
      </c>
      <c r="H209" s="246">
        <v>438784030.0800001</v>
      </c>
      <c r="S209" s="173"/>
      <c r="U209" s="193"/>
      <c r="V209" s="193"/>
      <c r="W209" s="193"/>
      <c r="X209" s="193"/>
    </row>
    <row r="210" spans="1:24" ht="12.75" x14ac:dyDescent="0.2">
      <c r="A210" s="18">
        <v>7</v>
      </c>
      <c r="B210" s="17" t="s">
        <v>223</v>
      </c>
      <c r="C210" s="18" t="s">
        <v>34</v>
      </c>
      <c r="D210" s="22">
        <v>15</v>
      </c>
      <c r="E210" s="244">
        <v>1.3203119999999999</v>
      </c>
      <c r="F210" s="246">
        <v>7.11</v>
      </c>
      <c r="G210" s="246">
        <v>0.93874183200000005</v>
      </c>
      <c r="H210" s="246">
        <v>9387418.3200000003</v>
      </c>
      <c r="P210" s="180"/>
      <c r="Q210" s="180"/>
      <c r="R210" s="180"/>
      <c r="S210" s="173"/>
      <c r="U210" s="193"/>
      <c r="V210" s="193"/>
      <c r="W210" s="193"/>
      <c r="X210" s="193"/>
    </row>
    <row r="211" spans="1:24" ht="12.75" x14ac:dyDescent="0.2">
      <c r="A211" s="18">
        <v>8</v>
      </c>
      <c r="B211" s="17" t="s">
        <v>224</v>
      </c>
      <c r="C211" s="18" t="s">
        <v>34</v>
      </c>
      <c r="D211" s="22">
        <v>15</v>
      </c>
      <c r="E211" s="245">
        <v>0</v>
      </c>
      <c r="F211" s="246">
        <v>7.11</v>
      </c>
      <c r="G211" s="246">
        <v>0</v>
      </c>
      <c r="H211" s="246">
        <v>0</v>
      </c>
      <c r="P211" s="180"/>
      <c r="Q211" s="180"/>
      <c r="R211" s="180"/>
      <c r="S211" s="173"/>
      <c r="U211" s="193"/>
      <c r="V211" s="193"/>
      <c r="W211" s="193"/>
      <c r="X211" s="193"/>
    </row>
    <row r="212" spans="1:24" s="195" customFormat="1" ht="12.75" x14ac:dyDescent="0.2">
      <c r="A212" s="30"/>
      <c r="B212" s="12" t="s">
        <v>243</v>
      </c>
      <c r="C212" s="232">
        <v>80.5</v>
      </c>
      <c r="D212" s="232">
        <v>80.5</v>
      </c>
      <c r="E212" s="252">
        <v>291.27131300000002</v>
      </c>
      <c r="F212" s="250"/>
      <c r="G212" s="250">
        <v>217.97571298400007</v>
      </c>
      <c r="H212" s="250">
        <v>2179757129.8400006</v>
      </c>
      <c r="I212" s="175"/>
      <c r="J212" s="175"/>
      <c r="K212" s="175"/>
      <c r="L212" s="175"/>
      <c r="P212" s="181"/>
      <c r="Q212" s="181"/>
      <c r="R212" s="181"/>
      <c r="S212" s="192"/>
      <c r="U212" s="202"/>
      <c r="V212" s="202"/>
      <c r="W212" s="202"/>
      <c r="X212" s="202"/>
    </row>
    <row r="213" spans="1:24" ht="12.75" x14ac:dyDescent="0.2">
      <c r="A213" s="18"/>
      <c r="B213" s="12"/>
      <c r="C213" s="232"/>
      <c r="D213" s="232"/>
      <c r="E213" s="245"/>
      <c r="F213" s="246"/>
      <c r="G213" s="246"/>
      <c r="H213" s="246"/>
      <c r="P213" s="193"/>
      <c r="Q213" s="193"/>
      <c r="R213" s="193"/>
      <c r="U213" s="193"/>
      <c r="V213" s="193"/>
      <c r="W213" s="193"/>
      <c r="X213" s="193"/>
    </row>
    <row r="214" spans="1:24" ht="12.75" x14ac:dyDescent="0.2">
      <c r="A214" s="18"/>
      <c r="B214" s="12" t="s">
        <v>258</v>
      </c>
      <c r="C214" s="232"/>
      <c r="D214" s="232"/>
      <c r="E214" s="245"/>
      <c r="F214" s="246"/>
      <c r="G214" s="246"/>
      <c r="H214" s="246"/>
      <c r="P214" s="193"/>
      <c r="Q214" s="193"/>
      <c r="R214" s="193"/>
      <c r="U214" s="193"/>
      <c r="V214" s="193"/>
      <c r="W214" s="193"/>
      <c r="X214" s="193"/>
    </row>
    <row r="215" spans="1:24" ht="12.75" x14ac:dyDescent="0.2">
      <c r="A215" s="18">
        <v>1</v>
      </c>
      <c r="B215" s="26" t="s">
        <v>239</v>
      </c>
      <c r="C215" s="231" t="s">
        <v>13</v>
      </c>
      <c r="D215" s="25">
        <v>0.7</v>
      </c>
      <c r="E215" s="245">
        <v>0.55696400000000001</v>
      </c>
      <c r="F215" s="246">
        <v>9.0500000000000007</v>
      </c>
      <c r="G215" s="246">
        <v>0.50405242000000006</v>
      </c>
      <c r="H215" s="246">
        <v>5040524.2</v>
      </c>
      <c r="S215" s="173"/>
      <c r="U215" s="193"/>
      <c r="V215" s="193"/>
      <c r="W215" s="193"/>
      <c r="X215" s="193"/>
    </row>
    <row r="216" spans="1:24" ht="12.75" x14ac:dyDescent="0.2">
      <c r="A216" s="18">
        <v>2</v>
      </c>
      <c r="B216" s="26" t="s">
        <v>241</v>
      </c>
      <c r="C216" s="231" t="s">
        <v>242</v>
      </c>
      <c r="D216" s="25">
        <v>0.5</v>
      </c>
      <c r="E216" s="244">
        <v>0.14285999999999999</v>
      </c>
      <c r="F216" s="246">
        <v>8.81</v>
      </c>
      <c r="G216" s="246">
        <v>0.12585966000000001</v>
      </c>
      <c r="H216" s="246">
        <v>1258596.6000000001</v>
      </c>
      <c r="S216" s="173"/>
      <c r="U216" s="193"/>
      <c r="V216" s="193"/>
      <c r="W216" s="193"/>
      <c r="X216" s="193"/>
    </row>
    <row r="217" spans="1:24" ht="12.75" x14ac:dyDescent="0.2">
      <c r="A217" s="18">
        <v>3</v>
      </c>
      <c r="B217" s="26" t="s">
        <v>305</v>
      </c>
      <c r="C217" s="231" t="s">
        <v>37</v>
      </c>
      <c r="D217" s="25">
        <v>4</v>
      </c>
      <c r="E217" s="245">
        <v>0.23274400000000001</v>
      </c>
      <c r="F217" s="246">
        <v>0</v>
      </c>
      <c r="G217" s="246">
        <v>0</v>
      </c>
      <c r="H217" s="246">
        <v>0</v>
      </c>
      <c r="S217" s="173"/>
      <c r="U217" s="193"/>
      <c r="V217" s="193"/>
      <c r="W217" s="193"/>
      <c r="X217" s="193"/>
    </row>
    <row r="218" spans="1:24" s="195" customFormat="1" ht="12.75" x14ac:dyDescent="0.2">
      <c r="A218" s="30"/>
      <c r="B218" s="209" t="s">
        <v>319</v>
      </c>
      <c r="C218" s="226">
        <v>5.5</v>
      </c>
      <c r="D218" s="20">
        <v>5.2</v>
      </c>
      <c r="E218" s="253">
        <v>0.93256800000000006</v>
      </c>
      <c r="F218" s="250"/>
      <c r="G218" s="250">
        <v>0.6299120800000001</v>
      </c>
      <c r="H218" s="250">
        <v>6299120.8000000007</v>
      </c>
      <c r="I218" s="175"/>
      <c r="J218" s="175"/>
      <c r="K218" s="175"/>
      <c r="L218" s="175"/>
      <c r="P218" s="181"/>
      <c r="Q218" s="181"/>
      <c r="R218" s="181"/>
      <c r="S218" s="192"/>
      <c r="U218" s="202"/>
      <c r="V218" s="202"/>
      <c r="W218" s="202"/>
      <c r="X218" s="202"/>
    </row>
    <row r="219" spans="1:24" ht="12.75" x14ac:dyDescent="0.2">
      <c r="A219" s="18"/>
      <c r="B219" s="26"/>
      <c r="C219" s="231"/>
      <c r="D219" s="25"/>
      <c r="E219" s="245"/>
      <c r="F219" s="246"/>
      <c r="G219" s="246"/>
      <c r="H219" s="246"/>
      <c r="P219" s="193"/>
      <c r="Q219" s="193"/>
      <c r="R219" s="193"/>
      <c r="U219" s="193"/>
      <c r="V219" s="193"/>
      <c r="W219" s="193"/>
      <c r="X219" s="193"/>
    </row>
    <row r="220" spans="1:24" ht="12.75" x14ac:dyDescent="0.2">
      <c r="A220" s="30" t="s">
        <v>141</v>
      </c>
      <c r="B220" s="12" t="s">
        <v>244</v>
      </c>
      <c r="C220" s="18"/>
      <c r="D220" s="231"/>
      <c r="E220" s="245"/>
      <c r="F220" s="246"/>
      <c r="G220" s="246"/>
      <c r="H220" s="246"/>
      <c r="P220" s="193"/>
      <c r="Q220" s="193"/>
      <c r="R220" s="193"/>
      <c r="U220" s="193"/>
      <c r="V220" s="193"/>
      <c r="W220" s="193"/>
      <c r="X220" s="193"/>
    </row>
    <row r="221" spans="1:24" s="195" customFormat="1" ht="12.75" x14ac:dyDescent="0.2">
      <c r="A221" s="30">
        <v>1</v>
      </c>
      <c r="B221" s="12" t="s">
        <v>245</v>
      </c>
      <c r="C221" s="30" t="s">
        <v>13</v>
      </c>
      <c r="D221" s="226">
        <v>1</v>
      </c>
      <c r="E221" s="252">
        <v>-7.4700000000000003E-2</v>
      </c>
      <c r="F221" s="246">
        <v>3.49</v>
      </c>
      <c r="G221" s="246">
        <v>-2.6070300000000001E-2</v>
      </c>
      <c r="H221" s="250">
        <v>-260703</v>
      </c>
      <c r="I221" s="175"/>
      <c r="J221" s="175"/>
      <c r="K221" s="175"/>
      <c r="L221" s="175"/>
      <c r="S221" s="173"/>
      <c r="T221" s="194"/>
      <c r="U221" s="193"/>
      <c r="V221" s="193"/>
      <c r="W221" s="193"/>
      <c r="X221" s="193"/>
    </row>
    <row r="222" spans="1:24" s="195" customFormat="1" ht="12.75" x14ac:dyDescent="0.2">
      <c r="A222" s="30"/>
      <c r="B222" s="12" t="s">
        <v>320</v>
      </c>
      <c r="C222" s="30">
        <v>1</v>
      </c>
      <c r="D222" s="226">
        <v>1</v>
      </c>
      <c r="E222" s="253">
        <v>-7.4700000000000003E-2</v>
      </c>
      <c r="F222" s="250">
        <v>3.49</v>
      </c>
      <c r="G222" s="250">
        <v>-2.6070300000000001E-2</v>
      </c>
      <c r="H222" s="250">
        <v>-260703</v>
      </c>
      <c r="I222" s="175"/>
      <c r="J222" s="175"/>
      <c r="K222" s="175"/>
      <c r="L222" s="175"/>
      <c r="P222" s="181"/>
      <c r="Q222" s="181"/>
      <c r="R222" s="181"/>
      <c r="V222" s="202"/>
      <c r="W222" s="202"/>
      <c r="X222" s="202"/>
    </row>
    <row r="223" spans="1:24" ht="12.75" x14ac:dyDescent="0.2">
      <c r="A223" s="30"/>
      <c r="B223" s="12"/>
      <c r="C223" s="30"/>
      <c r="D223" s="226"/>
      <c r="E223" s="219"/>
      <c r="F223" s="213"/>
      <c r="G223" s="230">
        <v>0</v>
      </c>
      <c r="H223" s="213"/>
      <c r="V223" s="193"/>
      <c r="W223" s="193"/>
      <c r="X223" s="193"/>
    </row>
    <row r="224" spans="1:24" ht="12.75" x14ac:dyDescent="0.2">
      <c r="A224" s="30" t="s">
        <v>332</v>
      </c>
      <c r="B224" s="12" t="s">
        <v>333</v>
      </c>
      <c r="C224" s="30"/>
      <c r="D224" s="226"/>
      <c r="E224" s="219"/>
      <c r="F224" s="213"/>
      <c r="G224" s="230"/>
      <c r="H224" s="213"/>
      <c r="V224" s="193"/>
      <c r="W224" s="193"/>
      <c r="X224" s="193"/>
    </row>
    <row r="225" spans="1:24" ht="12.75" x14ac:dyDescent="0.2">
      <c r="A225" s="30"/>
      <c r="B225" s="12"/>
      <c r="C225" s="30"/>
      <c r="D225" s="226"/>
      <c r="E225" s="219"/>
      <c r="F225" s="213"/>
      <c r="G225" s="230"/>
      <c r="H225" s="213"/>
      <c r="V225" s="193"/>
      <c r="W225" s="193"/>
      <c r="X225" s="193"/>
    </row>
    <row r="226" spans="1:24" s="195" customFormat="1" ht="12.75" x14ac:dyDescent="0.2">
      <c r="A226" s="238"/>
      <c r="B226" s="238" t="s">
        <v>246</v>
      </c>
      <c r="C226" s="226"/>
      <c r="D226" s="226"/>
      <c r="E226" s="228">
        <v>0</v>
      </c>
      <c r="F226" s="225"/>
      <c r="G226" s="230">
        <v>0</v>
      </c>
      <c r="H226" s="225"/>
      <c r="I226" s="175"/>
      <c r="J226" s="175"/>
      <c r="K226" s="175"/>
      <c r="L226" s="175"/>
      <c r="S226" s="194"/>
      <c r="T226" s="194"/>
      <c r="U226" s="194"/>
      <c r="V226" s="193"/>
      <c r="W226" s="193"/>
      <c r="X226" s="193"/>
    </row>
    <row r="227" spans="1:24" ht="12.75" x14ac:dyDescent="0.2">
      <c r="A227" s="488" t="s">
        <v>247</v>
      </c>
      <c r="B227" s="489"/>
      <c r="C227" s="489"/>
      <c r="D227" s="489"/>
      <c r="E227" s="489"/>
      <c r="F227" s="489"/>
      <c r="G227" s="489"/>
      <c r="H227" s="490"/>
      <c r="V227" s="193"/>
      <c r="W227" s="193"/>
      <c r="X227" s="193"/>
    </row>
    <row r="228" spans="1:24" ht="12.75" x14ac:dyDescent="0.2">
      <c r="A228" s="208" t="s">
        <v>304</v>
      </c>
      <c r="B228" s="26" t="s">
        <v>334</v>
      </c>
      <c r="C228" s="20">
        <v>454.66999999999996</v>
      </c>
      <c r="D228" s="20">
        <v>392.25</v>
      </c>
      <c r="E228" s="253">
        <v>1221.9847191000001</v>
      </c>
      <c r="F228" s="246"/>
      <c r="G228" s="250">
        <v>502.11438694448009</v>
      </c>
      <c r="H228" s="213"/>
      <c r="V228" s="193"/>
      <c r="W228" s="193"/>
      <c r="X228" s="193"/>
    </row>
    <row r="229" spans="1:24" ht="12.75" x14ac:dyDescent="0.2">
      <c r="A229" s="208"/>
      <c r="B229" s="26" t="s">
        <v>347</v>
      </c>
      <c r="C229" s="20"/>
      <c r="D229" s="20"/>
      <c r="E229" s="253">
        <v>2548</v>
      </c>
      <c r="F229" s="246"/>
      <c r="G229" s="250">
        <v>895.91</v>
      </c>
      <c r="H229" s="213"/>
      <c r="V229" s="193"/>
      <c r="W229" s="193"/>
      <c r="X229" s="193"/>
    </row>
    <row r="230" spans="1:24" ht="12.75" x14ac:dyDescent="0.2">
      <c r="A230" s="208"/>
      <c r="B230" s="26" t="s">
        <v>335</v>
      </c>
      <c r="C230" s="209"/>
      <c r="D230" s="208"/>
      <c r="E230" s="253">
        <v>0</v>
      </c>
      <c r="F230" s="246"/>
      <c r="G230" s="250">
        <v>0</v>
      </c>
      <c r="H230" s="225"/>
      <c r="V230" s="193"/>
      <c r="W230" s="193"/>
      <c r="X230" s="193"/>
    </row>
    <row r="231" spans="1:24" s="195" customFormat="1" ht="12.75" x14ac:dyDescent="0.2">
      <c r="A231" s="208"/>
      <c r="B231" s="26" t="s">
        <v>336</v>
      </c>
      <c r="C231" s="208"/>
      <c r="D231" s="208"/>
      <c r="E231" s="253">
        <v>0</v>
      </c>
      <c r="F231" s="250"/>
      <c r="G231" s="250">
        <v>0</v>
      </c>
      <c r="H231" s="225"/>
      <c r="I231" s="175"/>
      <c r="J231" s="175"/>
      <c r="K231" s="175"/>
      <c r="L231" s="204"/>
      <c r="V231" s="202"/>
      <c r="W231" s="202"/>
      <c r="X231" s="202"/>
    </row>
    <row r="232" spans="1:24" s="195" customFormat="1" ht="12.75" x14ac:dyDescent="0.2">
      <c r="A232" s="208"/>
      <c r="B232" s="239" t="s">
        <v>337</v>
      </c>
      <c r="C232" s="208"/>
      <c r="D232" s="208"/>
      <c r="E232" s="253">
        <v>3769.9847190999999</v>
      </c>
      <c r="F232" s="250"/>
      <c r="G232" s="250">
        <v>1398.0243869444801</v>
      </c>
      <c r="H232" s="225"/>
      <c r="I232" s="175"/>
      <c r="J232" s="175"/>
      <c r="K232" s="175"/>
      <c r="L232" s="175"/>
      <c r="V232" s="202"/>
      <c r="W232" s="202"/>
      <c r="X232" s="202"/>
    </row>
    <row r="233" spans="1:24" s="195" customFormat="1" ht="12.75" x14ac:dyDescent="0.2">
      <c r="A233" s="208"/>
      <c r="B233" s="239"/>
      <c r="C233" s="208"/>
      <c r="D233" s="208"/>
      <c r="E233" s="253"/>
      <c r="F233" s="250"/>
      <c r="G233" s="250"/>
      <c r="H233" s="225"/>
      <c r="I233" s="175"/>
      <c r="J233" s="175"/>
      <c r="K233" s="175"/>
      <c r="L233" s="175"/>
      <c r="V233" s="202"/>
      <c r="W233" s="202"/>
      <c r="X233" s="202"/>
    </row>
    <row r="234" spans="1:24" s="195" customFormat="1" ht="12.75" x14ac:dyDescent="0.2">
      <c r="A234" s="208" t="s">
        <v>338</v>
      </c>
      <c r="B234" s="240" t="s">
        <v>339</v>
      </c>
      <c r="C234" s="20">
        <v>951.27</v>
      </c>
      <c r="D234" s="20">
        <v>951.27</v>
      </c>
      <c r="E234" s="253">
        <v>1433.3700550950002</v>
      </c>
      <c r="F234" s="250"/>
      <c r="G234" s="250">
        <v>986.30418279800006</v>
      </c>
      <c r="H234" s="225"/>
      <c r="I234" s="175"/>
      <c r="J234" s="175"/>
      <c r="K234" s="175"/>
      <c r="L234" s="175"/>
      <c r="V234" s="202"/>
      <c r="W234" s="202"/>
      <c r="X234" s="202"/>
    </row>
    <row r="235" spans="1:24" s="195" customFormat="1" ht="12.75" x14ac:dyDescent="0.2">
      <c r="A235" s="208"/>
      <c r="B235" s="240" t="s">
        <v>344</v>
      </c>
      <c r="C235" s="20"/>
      <c r="D235" s="20"/>
      <c r="E235" s="253">
        <v>2245</v>
      </c>
      <c r="F235" s="250"/>
      <c r="G235" s="250">
        <v>641.88</v>
      </c>
      <c r="H235" s="225"/>
      <c r="I235" s="175"/>
      <c r="J235" s="175"/>
      <c r="K235" s="175"/>
      <c r="L235" s="175"/>
      <c r="V235" s="202"/>
      <c r="W235" s="202"/>
      <c r="X235" s="202"/>
    </row>
    <row r="236" spans="1:24" s="195" customFormat="1" ht="25.5" x14ac:dyDescent="0.2">
      <c r="A236" s="208"/>
      <c r="B236" s="240" t="s">
        <v>341</v>
      </c>
      <c r="C236" s="208"/>
      <c r="D236" s="208"/>
      <c r="E236" s="253">
        <v>200</v>
      </c>
      <c r="F236" s="250"/>
      <c r="G236" s="250">
        <v>0</v>
      </c>
      <c r="H236" s="225"/>
      <c r="I236" s="175"/>
      <c r="J236" s="175"/>
      <c r="K236" s="175"/>
      <c r="L236" s="175"/>
      <c r="V236" s="202"/>
      <c r="W236" s="202"/>
      <c r="X236" s="202"/>
    </row>
    <row r="237" spans="1:24" s="195" customFormat="1" ht="12.75" x14ac:dyDescent="0.2">
      <c r="A237" s="208"/>
      <c r="B237" s="240" t="s">
        <v>340</v>
      </c>
      <c r="C237" s="208"/>
      <c r="D237" s="208"/>
      <c r="E237" s="253">
        <v>0</v>
      </c>
      <c r="F237" s="250"/>
      <c r="G237" s="250">
        <v>0</v>
      </c>
      <c r="H237" s="225"/>
      <c r="I237" s="175"/>
      <c r="J237" s="175"/>
      <c r="K237" s="175"/>
      <c r="L237" s="175"/>
      <c r="V237" s="202"/>
      <c r="W237" s="202"/>
      <c r="X237" s="202"/>
    </row>
    <row r="238" spans="1:24" s="195" customFormat="1" ht="12.75" x14ac:dyDescent="0.2">
      <c r="A238" s="208"/>
      <c r="B238" s="209" t="s">
        <v>342</v>
      </c>
      <c r="C238" s="208"/>
      <c r="D238" s="208"/>
      <c r="E238" s="253">
        <v>3878.3700550950002</v>
      </c>
      <c r="F238" s="250"/>
      <c r="G238" s="250">
        <v>1628.1841827980002</v>
      </c>
      <c r="H238" s="225"/>
      <c r="I238" s="175"/>
      <c r="J238" s="175"/>
      <c r="K238" s="175"/>
      <c r="L238" s="175"/>
      <c r="V238" s="202"/>
      <c r="W238" s="202"/>
      <c r="X238" s="202"/>
    </row>
    <row r="239" spans="1:24" s="195" customFormat="1" ht="12.75" x14ac:dyDescent="0.2">
      <c r="A239" s="208"/>
      <c r="B239" s="209"/>
      <c r="C239" s="208"/>
      <c r="D239" s="208"/>
      <c r="E239" s="253"/>
      <c r="F239" s="250"/>
      <c r="G239" s="250"/>
      <c r="H239" s="225"/>
      <c r="I239" s="175"/>
      <c r="J239" s="175"/>
      <c r="K239" s="175"/>
      <c r="L239" s="175"/>
      <c r="V239" s="202"/>
      <c r="W239" s="202"/>
      <c r="X239" s="202"/>
    </row>
    <row r="240" spans="1:24" s="195" customFormat="1" ht="12.75" x14ac:dyDescent="0.2">
      <c r="A240" s="208"/>
      <c r="B240" s="209" t="s">
        <v>343</v>
      </c>
      <c r="C240" s="225">
        <v>1405.94</v>
      </c>
      <c r="D240" s="225">
        <v>1343.52</v>
      </c>
      <c r="E240" s="250">
        <v>2655.3547741950006</v>
      </c>
      <c r="F240" s="250"/>
      <c r="G240" s="250">
        <v>3026.20856974248</v>
      </c>
      <c r="H240" s="225">
        <v>0</v>
      </c>
      <c r="I240" s="175"/>
      <c r="J240" s="175"/>
      <c r="K240" s="175"/>
      <c r="L240" s="175"/>
      <c r="P240" s="181"/>
      <c r="Q240" s="181"/>
      <c r="R240" s="181"/>
      <c r="S240" s="194"/>
      <c r="T240" s="194"/>
      <c r="U240" s="194"/>
      <c r="V240" s="193"/>
      <c r="W240" s="193"/>
      <c r="X240" s="193"/>
    </row>
    <row r="241" spans="1:24" s="195" customFormat="1" x14ac:dyDescent="0.2">
      <c r="A241" s="196"/>
      <c r="B241" s="198"/>
      <c r="C241" s="199"/>
      <c r="D241" s="199"/>
      <c r="E241" s="199"/>
      <c r="F241" s="199"/>
      <c r="G241" s="203"/>
      <c r="H241" s="199"/>
      <c r="I241" s="175"/>
      <c r="J241" s="175"/>
      <c r="K241" s="175"/>
      <c r="L241" s="175"/>
      <c r="P241" s="181"/>
      <c r="Q241" s="181"/>
      <c r="R241" s="181"/>
      <c r="S241" s="194"/>
      <c r="T241" s="194"/>
      <c r="U241" s="194"/>
      <c r="V241" s="193"/>
      <c r="W241" s="193"/>
      <c r="X241" s="193"/>
    </row>
    <row r="242" spans="1:24" s="195" customFormat="1" x14ac:dyDescent="0.2">
      <c r="A242" s="196"/>
      <c r="B242" s="198"/>
      <c r="C242" s="199"/>
      <c r="D242" s="199"/>
      <c r="E242" s="199"/>
      <c r="F242" s="199"/>
      <c r="G242" s="203"/>
      <c r="H242" s="199"/>
      <c r="I242" s="175"/>
      <c r="J242" s="175"/>
      <c r="K242" s="175"/>
      <c r="L242" s="175"/>
      <c r="P242" s="181"/>
      <c r="Q242" s="181"/>
      <c r="R242" s="181"/>
      <c r="S242" s="194"/>
      <c r="T242" s="194"/>
      <c r="U242" s="194"/>
      <c r="V242" s="193"/>
      <c r="W242" s="193"/>
      <c r="X242" s="193"/>
    </row>
    <row r="243" spans="1:24" s="195" customFormat="1" x14ac:dyDescent="0.2">
      <c r="A243" s="196"/>
      <c r="B243" s="198"/>
      <c r="C243" s="199"/>
      <c r="D243" s="199"/>
      <c r="E243" s="201"/>
      <c r="F243" s="199"/>
      <c r="G243" s="203"/>
      <c r="H243" s="199"/>
      <c r="I243" s="175"/>
      <c r="J243" s="175"/>
      <c r="K243" s="175"/>
      <c r="L243" s="175"/>
      <c r="P243" s="181"/>
      <c r="Q243" s="181"/>
      <c r="R243" s="181"/>
      <c r="S243" s="194"/>
      <c r="T243" s="194"/>
      <c r="U243" s="194"/>
      <c r="V243" s="193"/>
      <c r="W243" s="193"/>
      <c r="X243" s="193"/>
    </row>
    <row r="244" spans="1:24" s="195" customFormat="1" x14ac:dyDescent="0.2">
      <c r="A244" s="196"/>
      <c r="B244" s="198"/>
      <c r="C244" s="199"/>
      <c r="D244" s="199"/>
      <c r="E244" s="201"/>
      <c r="F244" s="199"/>
      <c r="G244" s="203"/>
      <c r="H244" s="199"/>
      <c r="I244" s="175"/>
      <c r="J244" s="175"/>
      <c r="K244" s="175"/>
      <c r="L244" s="175"/>
      <c r="P244" s="181"/>
      <c r="Q244" s="181"/>
      <c r="R244" s="181"/>
      <c r="S244" s="194"/>
      <c r="T244" s="194"/>
      <c r="U244" s="194"/>
      <c r="V244" s="193"/>
      <c r="W244" s="193"/>
      <c r="X244" s="193"/>
    </row>
    <row r="245" spans="1:24" x14ac:dyDescent="0.2">
      <c r="A245" s="196"/>
      <c r="B245" s="198"/>
      <c r="C245" s="199"/>
      <c r="D245" s="199"/>
      <c r="E245" s="200"/>
      <c r="P245" s="193"/>
      <c r="Q245" s="193"/>
      <c r="R245" s="193"/>
      <c r="V245" s="193"/>
      <c r="W245" s="193"/>
      <c r="X245" s="193"/>
    </row>
    <row r="246" spans="1:24" s="169" customFormat="1" x14ac:dyDescent="0.2">
      <c r="A246" s="196"/>
      <c r="B246" s="198"/>
      <c r="C246" s="197"/>
      <c r="D246" s="197"/>
      <c r="E246" s="188"/>
      <c r="F246" s="189"/>
      <c r="G246" s="191"/>
      <c r="H246" s="189"/>
      <c r="I246" s="174"/>
      <c r="J246" s="174"/>
      <c r="K246" s="174"/>
      <c r="L246" s="174"/>
      <c r="Q246" s="182"/>
      <c r="R246" s="182"/>
      <c r="S246" s="194"/>
      <c r="T246" s="194"/>
      <c r="U246" s="194"/>
      <c r="V246" s="193"/>
      <c r="W246" s="193"/>
      <c r="X246" s="193"/>
    </row>
    <row r="247" spans="1:24" x14ac:dyDescent="0.2">
      <c r="A247" s="196"/>
      <c r="B247" s="196"/>
      <c r="C247" s="197"/>
      <c r="D247" s="197"/>
      <c r="E247" s="170"/>
      <c r="V247" s="193"/>
      <c r="W247" s="193"/>
      <c r="X247" s="193"/>
    </row>
    <row r="248" spans="1:24" hidden="1" x14ac:dyDescent="0.2">
      <c r="A248" s="196"/>
      <c r="B248" s="196" t="s">
        <v>247</v>
      </c>
      <c r="C248" s="197">
        <v>1425.94</v>
      </c>
      <c r="D248" s="197">
        <v>1363.52</v>
      </c>
      <c r="E248" s="171">
        <v>2703.0683457350001</v>
      </c>
      <c r="V248" s="193"/>
      <c r="W248" s="193"/>
      <c r="X248" s="193"/>
    </row>
    <row r="249" spans="1:24" x14ac:dyDescent="0.2">
      <c r="A249" s="196"/>
      <c r="B249" s="196"/>
      <c r="C249" s="197"/>
      <c r="D249" s="197"/>
      <c r="E249" s="171"/>
      <c r="V249" s="193"/>
      <c r="W249" s="193"/>
      <c r="X249" s="193"/>
    </row>
    <row r="250" spans="1:24" x14ac:dyDescent="0.2">
      <c r="A250" s="196"/>
      <c r="B250" s="196"/>
      <c r="C250" s="197"/>
      <c r="D250" s="197"/>
      <c r="E250" s="171"/>
      <c r="V250" s="193"/>
      <c r="W250" s="193"/>
      <c r="X250" s="193"/>
    </row>
    <row r="251" spans="1:24" x14ac:dyDescent="0.2">
      <c r="A251" s="196"/>
      <c r="B251" s="196"/>
      <c r="C251" s="197"/>
      <c r="D251" s="197"/>
      <c r="E251" s="171"/>
      <c r="V251" s="193"/>
      <c r="W251" s="193"/>
      <c r="X251" s="193"/>
    </row>
    <row r="252" spans="1:24" x14ac:dyDescent="0.2">
      <c r="A252" s="196"/>
      <c r="B252" s="196"/>
      <c r="C252" s="197"/>
      <c r="D252" s="197"/>
      <c r="E252" s="171"/>
      <c r="V252" s="193"/>
      <c r="W252" s="193"/>
      <c r="X252" s="193"/>
    </row>
    <row r="253" spans="1:24" x14ac:dyDescent="0.2">
      <c r="A253" s="196"/>
      <c r="B253" s="196"/>
      <c r="C253" s="197"/>
      <c r="D253" s="197"/>
      <c r="E253" s="171"/>
      <c r="V253" s="193"/>
      <c r="W253" s="193"/>
      <c r="X253" s="193"/>
    </row>
    <row r="254" spans="1:24" x14ac:dyDescent="0.2">
      <c r="A254" s="196"/>
      <c r="B254" s="196"/>
      <c r="C254" s="197"/>
      <c r="D254" s="197"/>
      <c r="E254" s="170"/>
      <c r="V254" s="193"/>
      <c r="W254" s="193"/>
      <c r="X254" s="193"/>
    </row>
    <row r="255" spans="1:24" x14ac:dyDescent="0.2">
      <c r="A255" s="196"/>
      <c r="B255" s="196"/>
      <c r="C255" s="197"/>
      <c r="D255" s="197"/>
      <c r="E255" s="170"/>
      <c r="V255" s="193"/>
      <c r="W255" s="193"/>
      <c r="X255" s="193"/>
    </row>
    <row r="256" spans="1:24" x14ac:dyDescent="0.2">
      <c r="A256" s="196"/>
      <c r="B256" s="196"/>
      <c r="C256" s="197"/>
      <c r="D256" s="197"/>
      <c r="E256" s="170"/>
      <c r="V256" s="193"/>
      <c r="W256" s="193"/>
      <c r="X256" s="193"/>
    </row>
    <row r="257" spans="1:24" x14ac:dyDescent="0.2">
      <c r="A257" s="196"/>
      <c r="B257" s="196"/>
      <c r="C257" s="197"/>
      <c r="D257" s="197"/>
      <c r="E257" s="170"/>
      <c r="V257" s="193"/>
      <c r="W257" s="193"/>
      <c r="X257" s="193"/>
    </row>
    <row r="258" spans="1:24" ht="15.75" customHeight="1" x14ac:dyDescent="0.2">
      <c r="A258" s="196"/>
      <c r="B258" s="196"/>
      <c r="C258" s="197"/>
      <c r="D258" s="197"/>
      <c r="E258" s="170"/>
    </row>
    <row r="259" spans="1:24" ht="15" customHeight="1" x14ac:dyDescent="0.2">
      <c r="E259" s="170"/>
    </row>
    <row r="260" spans="1:24" x14ac:dyDescent="0.2">
      <c r="C260" s="173"/>
      <c r="D260" s="172"/>
      <c r="E260" s="170"/>
    </row>
    <row r="261" spans="1:24" x14ac:dyDescent="0.2">
      <c r="E261" s="170"/>
    </row>
    <row r="262" spans="1:24" x14ac:dyDescent="0.2">
      <c r="E262" s="170"/>
    </row>
    <row r="263" spans="1:24" x14ac:dyDescent="0.2">
      <c r="E263" s="170"/>
    </row>
    <row r="264" spans="1:24" x14ac:dyDescent="0.2">
      <c r="E264" s="170"/>
    </row>
    <row r="265" spans="1:24" x14ac:dyDescent="0.2">
      <c r="B265" s="193"/>
      <c r="E265" s="170"/>
    </row>
    <row r="266" spans="1:24" x14ac:dyDescent="0.2">
      <c r="B266" s="193"/>
      <c r="E266" s="170"/>
    </row>
    <row r="267" spans="1:24" x14ac:dyDescent="0.2">
      <c r="E267" s="170"/>
    </row>
    <row r="268" spans="1:24" x14ac:dyDescent="0.2">
      <c r="E268" s="170"/>
    </row>
    <row r="269" spans="1:24" x14ac:dyDescent="0.2">
      <c r="E269" s="170"/>
    </row>
    <row r="270" spans="1:24" x14ac:dyDescent="0.2">
      <c r="E270" s="170"/>
    </row>
    <row r="271" spans="1:24" x14ac:dyDescent="0.2">
      <c r="C271" s="173"/>
      <c r="D271" s="172"/>
      <c r="E271" s="170"/>
    </row>
    <row r="272" spans="1:24" x14ac:dyDescent="0.2">
      <c r="E272" s="170"/>
    </row>
    <row r="273" spans="1:34" s="189" customFormat="1" x14ac:dyDescent="0.2">
      <c r="A273" s="194"/>
      <c r="B273" s="194"/>
      <c r="C273" s="194"/>
      <c r="D273" s="170"/>
      <c r="E273" s="170"/>
      <c r="G273" s="191"/>
      <c r="I273" s="174"/>
      <c r="J273" s="174"/>
      <c r="K273" s="174"/>
      <c r="L273" s="174"/>
      <c r="M273" s="194"/>
      <c r="N273" s="194"/>
      <c r="O273" s="194"/>
      <c r="P273" s="194"/>
      <c r="Q273" s="194"/>
      <c r="R273" s="194"/>
      <c r="S273" s="194"/>
      <c r="T273" s="194"/>
      <c r="U273" s="194"/>
      <c r="V273" s="194"/>
      <c r="W273" s="194"/>
      <c r="X273" s="194"/>
      <c r="Y273" s="194"/>
      <c r="Z273" s="194"/>
      <c r="AA273" s="194"/>
      <c r="AB273" s="194"/>
      <c r="AC273" s="194"/>
      <c r="AD273" s="194"/>
      <c r="AE273" s="194"/>
      <c r="AF273" s="194"/>
      <c r="AG273" s="194"/>
      <c r="AH273" s="194"/>
    </row>
    <row r="274" spans="1:34" s="189" customFormat="1" x14ac:dyDescent="0.2">
      <c r="A274" s="194"/>
      <c r="B274" s="194"/>
      <c r="C274" s="194"/>
      <c r="D274" s="170"/>
      <c r="E274" s="170"/>
      <c r="G274" s="191"/>
      <c r="I274" s="174"/>
      <c r="J274" s="174"/>
      <c r="K274" s="174"/>
      <c r="L274" s="174"/>
      <c r="M274" s="194"/>
      <c r="N274" s="194"/>
      <c r="O274" s="194"/>
      <c r="P274" s="194"/>
      <c r="Q274" s="194"/>
      <c r="R274" s="194"/>
      <c r="S274" s="194"/>
      <c r="T274" s="194"/>
      <c r="U274" s="194"/>
      <c r="V274" s="194"/>
      <c r="W274" s="194"/>
      <c r="X274" s="194"/>
      <c r="Y274" s="194"/>
      <c r="Z274" s="194"/>
      <c r="AA274" s="194"/>
      <c r="AB274" s="194"/>
      <c r="AC274" s="194"/>
      <c r="AD274" s="194"/>
      <c r="AE274" s="194"/>
      <c r="AF274" s="194"/>
      <c r="AG274" s="194"/>
      <c r="AH274" s="194"/>
    </row>
    <row r="275" spans="1:34" s="189" customFormat="1" x14ac:dyDescent="0.2">
      <c r="A275" s="194"/>
      <c r="B275" s="194"/>
      <c r="C275" s="194"/>
      <c r="D275" s="170"/>
      <c r="E275" s="170"/>
      <c r="G275" s="191"/>
      <c r="I275" s="174"/>
      <c r="J275" s="174"/>
      <c r="K275" s="174"/>
      <c r="L275" s="174"/>
      <c r="M275" s="194"/>
      <c r="N275" s="194"/>
      <c r="O275" s="194"/>
      <c r="P275" s="194"/>
      <c r="Q275" s="194"/>
      <c r="R275" s="194"/>
      <c r="S275" s="194"/>
      <c r="T275" s="194"/>
      <c r="U275" s="194"/>
      <c r="V275" s="194"/>
      <c r="W275" s="194"/>
      <c r="X275" s="194"/>
      <c r="Y275" s="194"/>
      <c r="Z275" s="194"/>
      <c r="AA275" s="194"/>
      <c r="AB275" s="194"/>
      <c r="AC275" s="194"/>
      <c r="AD275" s="194"/>
      <c r="AE275" s="194"/>
      <c r="AF275" s="194"/>
      <c r="AG275" s="194"/>
      <c r="AH275" s="194"/>
    </row>
    <row r="276" spans="1:34" s="189" customFormat="1" x14ac:dyDescent="0.2">
      <c r="A276" s="194"/>
      <c r="B276" s="194"/>
      <c r="C276" s="194"/>
      <c r="D276" s="170"/>
      <c r="E276" s="170"/>
      <c r="G276" s="191"/>
      <c r="I276" s="174"/>
      <c r="J276" s="174"/>
      <c r="K276" s="174"/>
      <c r="L276" s="174"/>
      <c r="M276" s="194"/>
      <c r="N276" s="194"/>
      <c r="O276" s="194"/>
      <c r="P276" s="194"/>
      <c r="Q276" s="194"/>
      <c r="R276" s="194"/>
      <c r="S276" s="194"/>
      <c r="T276" s="194"/>
      <c r="U276" s="194"/>
      <c r="V276" s="194"/>
      <c r="W276" s="194"/>
      <c r="X276" s="194"/>
      <c r="Y276" s="194"/>
      <c r="Z276" s="194"/>
      <c r="AA276" s="194"/>
      <c r="AB276" s="194"/>
      <c r="AC276" s="194"/>
      <c r="AD276" s="194"/>
      <c r="AE276" s="194"/>
      <c r="AF276" s="194"/>
      <c r="AG276" s="194"/>
      <c r="AH276" s="194"/>
    </row>
    <row r="277" spans="1:34" s="189" customFormat="1" x14ac:dyDescent="0.2">
      <c r="A277" s="194"/>
      <c r="B277" s="194"/>
      <c r="C277" s="194"/>
      <c r="D277" s="170"/>
      <c r="E277" s="176"/>
      <c r="G277" s="191"/>
      <c r="I277" s="174"/>
      <c r="J277" s="174"/>
      <c r="K277" s="174"/>
      <c r="L277" s="174"/>
      <c r="M277" s="194"/>
      <c r="N277" s="194"/>
      <c r="O277" s="194"/>
      <c r="P277" s="194"/>
      <c r="Q277" s="194"/>
      <c r="R277" s="194"/>
      <c r="S277" s="194"/>
      <c r="T277" s="194"/>
      <c r="U277" s="194"/>
      <c r="V277" s="194"/>
      <c r="W277" s="194"/>
      <c r="X277" s="194"/>
      <c r="Y277" s="194"/>
      <c r="Z277" s="194"/>
      <c r="AA277" s="194"/>
      <c r="AB277" s="194"/>
      <c r="AC277" s="194"/>
      <c r="AD277" s="194"/>
      <c r="AE277" s="194"/>
      <c r="AF277" s="194"/>
      <c r="AG277" s="194"/>
      <c r="AH277" s="194"/>
    </row>
  </sheetData>
  <mergeCells count="30">
    <mergeCell ref="B179:H179"/>
    <mergeCell ref="A227:H227"/>
    <mergeCell ref="E174:E178"/>
    <mergeCell ref="F174:F178"/>
    <mergeCell ref="G174:G178"/>
    <mergeCell ref="A165:H166"/>
    <mergeCell ref="A174:A178"/>
    <mergeCell ref="B174:B178"/>
    <mergeCell ref="C174:C178"/>
    <mergeCell ref="D174:D178"/>
    <mergeCell ref="H174:H178"/>
    <mergeCell ref="A109:A113"/>
    <mergeCell ref="B109:B113"/>
    <mergeCell ref="C109:C113"/>
    <mergeCell ref="D109:D113"/>
    <mergeCell ref="B114:H114"/>
    <mergeCell ref="E109:E113"/>
    <mergeCell ref="F109:F113"/>
    <mergeCell ref="G109:G113"/>
    <mergeCell ref="H109:H113"/>
    <mergeCell ref="F3:F7"/>
    <mergeCell ref="G3:G7"/>
    <mergeCell ref="B1:F1"/>
    <mergeCell ref="H3:H7"/>
    <mergeCell ref="B8:H8"/>
    <mergeCell ref="A3:A7"/>
    <mergeCell ref="B3:B7"/>
    <mergeCell ref="C3:C7"/>
    <mergeCell ref="D3:D7"/>
    <mergeCell ref="E3:E7"/>
  </mergeCells>
  <pageMargins left="0.28000000000000003" right="0.5" top="0.43" bottom="0.44" header="0.3" footer="0.3"/>
  <pageSetup paperSize="9" scale="53" fitToWidth="2" fitToHeight="2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AH277"/>
  <sheetViews>
    <sheetView view="pageBreakPreview" zoomScale="60" zoomScaleNormal="100" workbookViewId="0">
      <selection activeCell="H1" sqref="H1"/>
    </sheetView>
  </sheetViews>
  <sheetFormatPr defaultRowHeight="14.25" x14ac:dyDescent="0.2"/>
  <cols>
    <col min="1" max="1" width="9.7109375" style="347" bestFit="1" customWidth="1"/>
    <col min="2" max="2" width="47.5703125" style="347" bestFit="1" customWidth="1"/>
    <col min="3" max="3" width="12.7109375" style="412" bestFit="1" customWidth="1"/>
    <col min="4" max="4" width="29" style="412" bestFit="1" customWidth="1"/>
    <col min="5" max="5" width="14" style="415" bestFit="1" customWidth="1"/>
    <col min="6" max="6" width="29.7109375" style="349" bestFit="1" customWidth="1"/>
    <col min="7" max="8" width="31.28515625" style="349" bestFit="1" customWidth="1"/>
    <col min="9" max="9" width="11.28515625" style="350" customWidth="1"/>
    <col min="10" max="11" width="9.140625" style="350" customWidth="1"/>
    <col min="12" max="12" width="12.5703125" style="350" customWidth="1"/>
    <col min="13" max="15" width="9.140625" style="347" customWidth="1"/>
    <col min="16" max="16" width="12.28515625" style="347" customWidth="1"/>
    <col min="17" max="18" width="11.28515625" style="347" customWidth="1"/>
    <col min="19" max="19" width="22.28515625" style="347" customWidth="1"/>
    <col min="20" max="20" width="12.5703125" style="347" customWidth="1"/>
    <col min="21" max="21" width="16.28515625" style="347" customWidth="1"/>
    <col min="22" max="16384" width="9.140625" style="347"/>
  </cols>
  <sheetData>
    <row r="1" spans="1:21" ht="12" customHeight="1" x14ac:dyDescent="0.25">
      <c r="B1" s="498" t="s">
        <v>362</v>
      </c>
      <c r="C1" s="499"/>
      <c r="D1" s="499"/>
      <c r="E1" s="499"/>
      <c r="F1" s="499"/>
      <c r="H1" s="348" t="s">
        <v>367</v>
      </c>
    </row>
    <row r="2" spans="1:21" s="352" customFormat="1" ht="15" x14ac:dyDescent="0.25">
      <c r="A2" s="351"/>
      <c r="C2" s="31"/>
      <c r="D2" s="353"/>
      <c r="E2" s="354"/>
      <c r="F2" s="355"/>
      <c r="G2" s="355"/>
      <c r="H2" s="349"/>
      <c r="I2" s="350"/>
      <c r="J2" s="350"/>
      <c r="K2" s="350"/>
      <c r="L2" s="350"/>
    </row>
    <row r="3" spans="1:21" ht="15" customHeight="1" x14ac:dyDescent="0.2">
      <c r="A3" s="491" t="s">
        <v>0</v>
      </c>
      <c r="B3" s="491" t="s">
        <v>1</v>
      </c>
      <c r="C3" s="493" t="s">
        <v>2</v>
      </c>
      <c r="D3" s="491" t="s">
        <v>3</v>
      </c>
      <c r="E3" s="495" t="s">
        <v>329</v>
      </c>
      <c r="F3" s="497" t="s">
        <v>330</v>
      </c>
      <c r="G3" s="497" t="s">
        <v>331</v>
      </c>
      <c r="H3" s="497" t="s">
        <v>331</v>
      </c>
    </row>
    <row r="4" spans="1:21" x14ac:dyDescent="0.2">
      <c r="A4" s="491"/>
      <c r="B4" s="491"/>
      <c r="C4" s="493"/>
      <c r="D4" s="491"/>
      <c r="E4" s="495"/>
      <c r="F4" s="497"/>
      <c r="G4" s="497"/>
      <c r="H4" s="497"/>
    </row>
    <row r="5" spans="1:21" x14ac:dyDescent="0.2">
      <c r="A5" s="491"/>
      <c r="B5" s="491"/>
      <c r="C5" s="493"/>
      <c r="D5" s="491"/>
      <c r="E5" s="495"/>
      <c r="F5" s="497"/>
      <c r="G5" s="497"/>
      <c r="H5" s="497"/>
    </row>
    <row r="6" spans="1:21" x14ac:dyDescent="0.2">
      <c r="A6" s="491"/>
      <c r="B6" s="491"/>
      <c r="C6" s="493"/>
      <c r="D6" s="491"/>
      <c r="E6" s="495"/>
      <c r="F6" s="497"/>
      <c r="G6" s="497"/>
      <c r="H6" s="497"/>
    </row>
    <row r="7" spans="1:21" ht="0.75" customHeight="1" x14ac:dyDescent="0.2">
      <c r="A7" s="491"/>
      <c r="B7" s="492"/>
      <c r="C7" s="494"/>
      <c r="D7" s="492"/>
      <c r="E7" s="496"/>
      <c r="F7" s="497"/>
      <c r="G7" s="497"/>
      <c r="H7" s="497"/>
    </row>
    <row r="8" spans="1:21" ht="15" x14ac:dyDescent="0.2">
      <c r="A8" s="356" t="s">
        <v>304</v>
      </c>
      <c r="B8" s="500" t="s">
        <v>7</v>
      </c>
      <c r="C8" s="501"/>
      <c r="D8" s="501"/>
      <c r="E8" s="501"/>
      <c r="F8" s="501"/>
      <c r="G8" s="501"/>
      <c r="H8" s="502"/>
    </row>
    <row r="9" spans="1:21" ht="15" x14ac:dyDescent="0.25">
      <c r="A9" s="11"/>
      <c r="B9" s="357" t="s">
        <v>321</v>
      </c>
      <c r="C9" s="358"/>
      <c r="D9" s="358"/>
      <c r="E9" s="359"/>
      <c r="F9" s="355"/>
      <c r="G9" s="355"/>
      <c r="H9" s="355"/>
    </row>
    <row r="10" spans="1:21" x14ac:dyDescent="0.2">
      <c r="A10" s="31">
        <v>1</v>
      </c>
      <c r="B10" s="352" t="s">
        <v>8</v>
      </c>
      <c r="C10" s="31" t="s">
        <v>9</v>
      </c>
      <c r="D10" s="360">
        <v>0.05</v>
      </c>
      <c r="E10" s="361">
        <v>0</v>
      </c>
      <c r="F10" s="355"/>
      <c r="G10" s="355">
        <v>0</v>
      </c>
      <c r="H10" s="355">
        <v>0</v>
      </c>
      <c r="U10" s="362"/>
    </row>
    <row r="11" spans="1:21" x14ac:dyDescent="0.2">
      <c r="A11" s="31">
        <v>2</v>
      </c>
      <c r="B11" s="352" t="s">
        <v>10</v>
      </c>
      <c r="C11" s="31" t="s">
        <v>11</v>
      </c>
      <c r="D11" s="360">
        <v>0.2</v>
      </c>
      <c r="E11" s="361">
        <v>0</v>
      </c>
      <c r="F11" s="355">
        <v>3.4870000000000001</v>
      </c>
      <c r="G11" s="355">
        <v>0</v>
      </c>
      <c r="H11" s="355">
        <v>0</v>
      </c>
      <c r="U11" s="362"/>
    </row>
    <row r="12" spans="1:21" x14ac:dyDescent="0.2">
      <c r="A12" s="31">
        <v>3</v>
      </c>
      <c r="B12" s="352" t="s">
        <v>12</v>
      </c>
      <c r="C12" s="31" t="s">
        <v>13</v>
      </c>
      <c r="D12" s="360">
        <v>1</v>
      </c>
      <c r="E12" s="361">
        <v>1.2951999999999999</v>
      </c>
      <c r="F12" s="355">
        <v>8.9459999999999997</v>
      </c>
      <c r="G12" s="355">
        <v>1.1586859199999999</v>
      </c>
      <c r="H12" s="355">
        <v>11586859.199999999</v>
      </c>
      <c r="M12" s="362"/>
      <c r="N12" s="362"/>
      <c r="O12" s="362"/>
      <c r="S12" s="363"/>
      <c r="U12" s="362"/>
    </row>
    <row r="13" spans="1:21" x14ac:dyDescent="0.2">
      <c r="A13" s="31">
        <v>4</v>
      </c>
      <c r="B13" s="352" t="s">
        <v>18</v>
      </c>
      <c r="C13" s="31" t="s">
        <v>13</v>
      </c>
      <c r="D13" s="360">
        <v>1</v>
      </c>
      <c r="E13" s="361">
        <v>0.96479999999999999</v>
      </c>
      <c r="F13" s="355">
        <v>14.95</v>
      </c>
      <c r="G13" s="355">
        <v>1.4423760000000001</v>
      </c>
      <c r="H13" s="355">
        <v>14423760</v>
      </c>
      <c r="M13" s="362"/>
      <c r="N13" s="362"/>
      <c r="O13" s="362"/>
      <c r="S13" s="363"/>
      <c r="U13" s="362"/>
    </row>
    <row r="14" spans="1:21" x14ac:dyDescent="0.2">
      <c r="A14" s="31">
        <v>5</v>
      </c>
      <c r="B14" s="352" t="s">
        <v>19</v>
      </c>
      <c r="C14" s="31" t="s">
        <v>20</v>
      </c>
      <c r="D14" s="360">
        <v>1.5</v>
      </c>
      <c r="E14" s="361">
        <v>2.194226</v>
      </c>
      <c r="F14" s="355">
        <v>17.91</v>
      </c>
      <c r="G14" s="355">
        <v>3.9298587659999997</v>
      </c>
      <c r="H14" s="355">
        <v>39298587.659999996</v>
      </c>
      <c r="M14" s="362"/>
      <c r="N14" s="362"/>
      <c r="O14" s="362"/>
      <c r="S14" s="363"/>
      <c r="U14" s="362"/>
    </row>
    <row r="15" spans="1:21" x14ac:dyDescent="0.2">
      <c r="A15" s="31">
        <v>6</v>
      </c>
      <c r="B15" s="352" t="s">
        <v>21</v>
      </c>
      <c r="C15" s="31" t="s">
        <v>22</v>
      </c>
      <c r="D15" s="360">
        <v>1</v>
      </c>
      <c r="E15" s="361">
        <v>0.99123900000000009</v>
      </c>
      <c r="F15" s="355">
        <v>17.91</v>
      </c>
      <c r="G15" s="355">
        <v>1.7753090490000003</v>
      </c>
      <c r="H15" s="355">
        <v>17753090.490000002</v>
      </c>
      <c r="M15" s="362"/>
      <c r="N15" s="362"/>
      <c r="O15" s="362"/>
      <c r="S15" s="363"/>
      <c r="U15" s="362"/>
    </row>
    <row r="16" spans="1:21" x14ac:dyDescent="0.2">
      <c r="A16" s="31">
        <v>7</v>
      </c>
      <c r="B16" s="352" t="s">
        <v>23</v>
      </c>
      <c r="C16" s="31" t="s">
        <v>20</v>
      </c>
      <c r="D16" s="360">
        <v>1.5</v>
      </c>
      <c r="E16" s="361">
        <v>1.9197060000000001</v>
      </c>
      <c r="F16" s="355">
        <v>17.91</v>
      </c>
      <c r="G16" s="355">
        <v>3.4381934459999992</v>
      </c>
      <c r="H16" s="355">
        <v>34381934.459999993</v>
      </c>
      <c r="M16" s="362"/>
      <c r="N16" s="362"/>
      <c r="O16" s="362"/>
      <c r="S16" s="363"/>
      <c r="U16" s="362"/>
    </row>
    <row r="17" spans="1:24" x14ac:dyDescent="0.2">
      <c r="A17" s="31">
        <v>8</v>
      </c>
      <c r="B17" s="352" t="s">
        <v>24</v>
      </c>
      <c r="C17" s="31" t="s">
        <v>13</v>
      </c>
      <c r="D17" s="360">
        <v>1</v>
      </c>
      <c r="E17" s="361">
        <v>0.84659799999999996</v>
      </c>
      <c r="F17" s="355">
        <v>17.91</v>
      </c>
      <c r="G17" s="355">
        <v>1.5162570179999999</v>
      </c>
      <c r="H17" s="355">
        <v>15162570.18</v>
      </c>
      <c r="M17" s="362"/>
      <c r="N17" s="362"/>
      <c r="O17" s="362"/>
      <c r="S17" s="363"/>
      <c r="U17" s="362"/>
    </row>
    <row r="18" spans="1:24" x14ac:dyDescent="0.2">
      <c r="A18" s="31">
        <v>9</v>
      </c>
      <c r="B18" s="352" t="s">
        <v>25</v>
      </c>
      <c r="C18" s="31" t="s">
        <v>20</v>
      </c>
      <c r="D18" s="360">
        <v>1.5</v>
      </c>
      <c r="E18" s="361">
        <v>1.89676</v>
      </c>
      <c r="F18" s="355">
        <v>8.2469999999999999</v>
      </c>
      <c r="G18" s="355">
        <v>1.5642579719999998</v>
      </c>
      <c r="H18" s="355">
        <v>15642579.719999999</v>
      </c>
      <c r="M18" s="362"/>
      <c r="N18" s="362"/>
      <c r="O18" s="362"/>
      <c r="S18" s="363"/>
      <c r="U18" s="362"/>
    </row>
    <row r="19" spans="1:24" x14ac:dyDescent="0.2">
      <c r="A19" s="31">
        <v>10</v>
      </c>
      <c r="B19" s="352" t="s">
        <v>26</v>
      </c>
      <c r="C19" s="31" t="s">
        <v>27</v>
      </c>
      <c r="D19" s="360">
        <v>7.52</v>
      </c>
      <c r="E19" s="361">
        <v>9.1363279999999989</v>
      </c>
      <c r="F19" s="355">
        <v>7.67</v>
      </c>
      <c r="G19" s="355">
        <v>7.0075635760000008</v>
      </c>
      <c r="H19" s="355">
        <v>70075635.760000005</v>
      </c>
      <c r="M19" s="362"/>
      <c r="N19" s="362"/>
      <c r="O19" s="362"/>
      <c r="S19" s="363"/>
      <c r="U19" s="362"/>
    </row>
    <row r="20" spans="1:24" x14ac:dyDescent="0.2">
      <c r="A20" s="31">
        <v>11</v>
      </c>
      <c r="B20" s="364" t="s">
        <v>28</v>
      </c>
      <c r="C20" s="365" t="s">
        <v>29</v>
      </c>
      <c r="D20" s="366">
        <v>12</v>
      </c>
      <c r="E20" s="361">
        <v>15.604443999999997</v>
      </c>
      <c r="F20" s="355">
        <v>7.72</v>
      </c>
      <c r="G20" s="355">
        <v>12.046630768</v>
      </c>
      <c r="H20" s="355">
        <v>120466307.67999999</v>
      </c>
      <c r="M20" s="362"/>
      <c r="N20" s="362"/>
      <c r="O20" s="362"/>
      <c r="S20" s="363"/>
      <c r="U20" s="362"/>
    </row>
    <row r="21" spans="1:24" x14ac:dyDescent="0.2">
      <c r="A21" s="31">
        <v>12</v>
      </c>
      <c r="B21" s="352" t="s">
        <v>30</v>
      </c>
      <c r="C21" s="31" t="s">
        <v>31</v>
      </c>
      <c r="D21" s="360">
        <v>2</v>
      </c>
      <c r="E21" s="361">
        <v>2.813577</v>
      </c>
      <c r="F21" s="355">
        <v>7.2</v>
      </c>
      <c r="G21" s="355">
        <v>2.0257754399999999</v>
      </c>
      <c r="H21" s="355">
        <v>20257754.399999999</v>
      </c>
      <c r="M21" s="362"/>
      <c r="N21" s="362"/>
      <c r="O21" s="362"/>
      <c r="S21" s="363"/>
      <c r="U21" s="362"/>
    </row>
    <row r="22" spans="1:24" x14ac:dyDescent="0.2">
      <c r="A22" s="31">
        <v>13</v>
      </c>
      <c r="B22" s="352" t="s">
        <v>32</v>
      </c>
      <c r="C22" s="31" t="s">
        <v>31</v>
      </c>
      <c r="D22" s="360">
        <v>2</v>
      </c>
      <c r="E22" s="361">
        <v>2.9343780000000002</v>
      </c>
      <c r="F22" s="355">
        <v>7.47</v>
      </c>
      <c r="G22" s="355">
        <v>2.1919803659999997</v>
      </c>
      <c r="H22" s="355">
        <v>21919803.659999996</v>
      </c>
      <c r="M22" s="362"/>
      <c r="N22" s="362"/>
      <c r="O22" s="362"/>
      <c r="S22" s="363"/>
      <c r="U22" s="362"/>
    </row>
    <row r="23" spans="1:24" x14ac:dyDescent="0.2">
      <c r="A23" s="31">
        <v>14</v>
      </c>
      <c r="B23" s="352" t="s">
        <v>33</v>
      </c>
      <c r="C23" s="31" t="s">
        <v>34</v>
      </c>
      <c r="D23" s="360">
        <v>15</v>
      </c>
      <c r="E23" s="361">
        <v>19.715246999999998</v>
      </c>
      <c r="F23" s="355">
        <v>7.67</v>
      </c>
      <c r="G23" s="355">
        <v>15.121594448999998</v>
      </c>
      <c r="H23" s="355">
        <v>151215944.48999998</v>
      </c>
      <c r="M23" s="362"/>
      <c r="N23" s="362"/>
      <c r="O23" s="362"/>
      <c r="S23" s="363"/>
      <c r="U23" s="362"/>
    </row>
    <row r="24" spans="1:24" s="370" customFormat="1" x14ac:dyDescent="0.2">
      <c r="A24" s="367">
        <v>15</v>
      </c>
      <c r="B24" s="368" t="s">
        <v>35</v>
      </c>
      <c r="C24" s="367" t="s">
        <v>34</v>
      </c>
      <c r="D24" s="369">
        <v>15</v>
      </c>
      <c r="E24" s="361">
        <v>20.145834000000004</v>
      </c>
      <c r="F24" s="355">
        <v>7.97</v>
      </c>
      <c r="G24" s="355">
        <v>16.056229697999999</v>
      </c>
      <c r="H24" s="355">
        <v>160562296.97999999</v>
      </c>
      <c r="I24" s="350"/>
      <c r="J24" s="350"/>
      <c r="K24" s="350"/>
      <c r="L24" s="350"/>
      <c r="M24" s="362"/>
      <c r="N24" s="362"/>
      <c r="O24" s="362"/>
      <c r="P24" s="347"/>
      <c r="Q24" s="347"/>
      <c r="R24" s="347"/>
      <c r="S24" s="363"/>
      <c r="T24" s="347"/>
      <c r="U24" s="362"/>
      <c r="V24" s="347"/>
      <c r="W24" s="347"/>
      <c r="X24" s="347"/>
    </row>
    <row r="25" spans="1:24" s="370" customFormat="1" x14ac:dyDescent="0.2">
      <c r="A25" s="367">
        <v>16</v>
      </c>
      <c r="B25" s="368" t="s">
        <v>36</v>
      </c>
      <c r="C25" s="367" t="s">
        <v>37</v>
      </c>
      <c r="D25" s="369">
        <v>4</v>
      </c>
      <c r="E25" s="361">
        <v>5.4635430000000005</v>
      </c>
      <c r="F25" s="355">
        <v>8.2799999999999994</v>
      </c>
      <c r="G25" s="355">
        <v>4.523813603999999</v>
      </c>
      <c r="H25" s="355">
        <v>45238136.039999992</v>
      </c>
      <c r="I25" s="350"/>
      <c r="J25" s="350"/>
      <c r="K25" s="350"/>
      <c r="L25" s="350"/>
      <c r="M25" s="362"/>
      <c r="N25" s="362"/>
      <c r="O25" s="362"/>
      <c r="P25" s="347"/>
      <c r="Q25" s="347"/>
      <c r="R25" s="347"/>
      <c r="S25" s="363"/>
      <c r="T25" s="347"/>
      <c r="U25" s="362"/>
      <c r="V25" s="347"/>
      <c r="W25" s="347"/>
      <c r="X25" s="347"/>
    </row>
    <row r="26" spans="1:24" x14ac:dyDescent="0.2">
      <c r="A26" s="31">
        <v>17</v>
      </c>
      <c r="B26" s="352" t="s">
        <v>38</v>
      </c>
      <c r="C26" s="365" t="s">
        <v>37</v>
      </c>
      <c r="D26" s="366">
        <v>4</v>
      </c>
      <c r="E26" s="361">
        <v>5.9730270000000001</v>
      </c>
      <c r="F26" s="355">
        <v>7.33</v>
      </c>
      <c r="G26" s="355">
        <v>4.3782287909999997</v>
      </c>
      <c r="H26" s="355">
        <v>43782287.909999996</v>
      </c>
      <c r="M26" s="362"/>
      <c r="N26" s="362"/>
      <c r="O26" s="362"/>
      <c r="S26" s="363"/>
      <c r="U26" s="362"/>
    </row>
    <row r="27" spans="1:24" x14ac:dyDescent="0.2">
      <c r="A27" s="31">
        <v>18</v>
      </c>
      <c r="B27" s="352" t="s">
        <v>39</v>
      </c>
      <c r="C27" s="365" t="s">
        <v>40</v>
      </c>
      <c r="D27" s="366">
        <v>24</v>
      </c>
      <c r="E27" s="361">
        <v>35.632154999999997</v>
      </c>
      <c r="F27" s="355">
        <v>7.19</v>
      </c>
      <c r="G27" s="355">
        <v>25.619519444999998</v>
      </c>
      <c r="H27" s="355">
        <v>256195194.44999999</v>
      </c>
      <c r="M27" s="362"/>
      <c r="N27" s="362"/>
      <c r="O27" s="362"/>
      <c r="S27" s="363"/>
      <c r="U27" s="362"/>
    </row>
    <row r="28" spans="1:24" x14ac:dyDescent="0.2">
      <c r="A28" s="31">
        <v>19</v>
      </c>
      <c r="B28" s="352" t="s">
        <v>285</v>
      </c>
      <c r="C28" s="365" t="s">
        <v>294</v>
      </c>
      <c r="D28" s="371">
        <v>1.26</v>
      </c>
      <c r="E28" s="361">
        <v>1.41855</v>
      </c>
      <c r="F28" s="355">
        <v>5.09</v>
      </c>
      <c r="G28" s="355">
        <v>0.75196470000000004</v>
      </c>
      <c r="H28" s="355">
        <v>7519647</v>
      </c>
      <c r="M28" s="362"/>
      <c r="N28" s="362"/>
      <c r="O28" s="362"/>
      <c r="S28" s="363"/>
      <c r="U28" s="362"/>
    </row>
    <row r="29" spans="1:24" x14ac:dyDescent="0.2">
      <c r="A29" s="31">
        <v>20</v>
      </c>
      <c r="B29" s="352" t="s">
        <v>287</v>
      </c>
      <c r="C29" s="365" t="s">
        <v>296</v>
      </c>
      <c r="D29" s="371">
        <v>0.55000000000000004</v>
      </c>
      <c r="E29" s="361">
        <v>0.22456000000000001</v>
      </c>
      <c r="F29" s="355">
        <v>5.09</v>
      </c>
      <c r="G29" s="355">
        <v>0.13494373999999998</v>
      </c>
      <c r="H29" s="355">
        <v>1349437.4</v>
      </c>
      <c r="M29" s="362"/>
      <c r="N29" s="362"/>
      <c r="O29" s="362"/>
      <c r="S29" s="363"/>
      <c r="U29" s="362"/>
    </row>
    <row r="30" spans="1:24" x14ac:dyDescent="0.2">
      <c r="A30" s="31">
        <v>21</v>
      </c>
      <c r="B30" s="352" t="s">
        <v>288</v>
      </c>
      <c r="C30" s="365" t="s">
        <v>297</v>
      </c>
      <c r="D30" s="371">
        <v>1.597</v>
      </c>
      <c r="E30" s="361">
        <v>1.6606000000000001</v>
      </c>
      <c r="F30" s="355">
        <v>5.09</v>
      </c>
      <c r="G30" s="355">
        <v>0.88498639999999995</v>
      </c>
      <c r="H30" s="355">
        <v>8849864</v>
      </c>
      <c r="M30" s="362"/>
      <c r="N30" s="362"/>
      <c r="O30" s="362"/>
      <c r="S30" s="363"/>
      <c r="U30" s="362"/>
    </row>
    <row r="31" spans="1:24" x14ac:dyDescent="0.2">
      <c r="A31" s="31">
        <v>22</v>
      </c>
      <c r="B31" s="352" t="s">
        <v>281</v>
      </c>
      <c r="C31" s="365" t="s">
        <v>290</v>
      </c>
      <c r="D31" s="371">
        <v>1.304</v>
      </c>
      <c r="E31" s="361">
        <v>0.60041999999999995</v>
      </c>
      <c r="F31" s="355">
        <v>5.09</v>
      </c>
      <c r="G31" s="355">
        <v>0.31581617999999995</v>
      </c>
      <c r="H31" s="355">
        <v>3158161.7999999993</v>
      </c>
      <c r="M31" s="362"/>
      <c r="N31" s="362"/>
      <c r="O31" s="362"/>
      <c r="S31" s="363"/>
      <c r="U31" s="362"/>
    </row>
    <row r="32" spans="1:24" x14ac:dyDescent="0.2">
      <c r="A32" s="31">
        <v>23</v>
      </c>
      <c r="B32" s="352" t="s">
        <v>282</v>
      </c>
      <c r="C32" s="365" t="s">
        <v>291</v>
      </c>
      <c r="D32" s="371">
        <v>0.63</v>
      </c>
      <c r="E32" s="361">
        <v>0.74839999999999995</v>
      </c>
      <c r="F32" s="355">
        <v>5.09</v>
      </c>
      <c r="G32" s="355">
        <v>0.39536559999999998</v>
      </c>
      <c r="H32" s="355">
        <v>3953656</v>
      </c>
      <c r="M32" s="362"/>
      <c r="N32" s="362"/>
      <c r="O32" s="362"/>
      <c r="S32" s="363"/>
      <c r="U32" s="362"/>
    </row>
    <row r="33" spans="1:24" x14ac:dyDescent="0.2">
      <c r="A33" s="31">
        <v>24</v>
      </c>
      <c r="B33" s="352" t="s">
        <v>283</v>
      </c>
      <c r="C33" s="365" t="s">
        <v>292</v>
      </c>
      <c r="D33" s="371">
        <v>0.59899999999999998</v>
      </c>
      <c r="E33" s="361">
        <v>0.69598800000000005</v>
      </c>
      <c r="F33" s="355">
        <v>5.09</v>
      </c>
      <c r="G33" s="355">
        <v>0.36953575200000011</v>
      </c>
      <c r="H33" s="355">
        <v>3695357.5200000009</v>
      </c>
      <c r="M33" s="362"/>
      <c r="N33" s="362"/>
      <c r="O33" s="362"/>
      <c r="S33" s="363"/>
      <c r="U33" s="362"/>
    </row>
    <row r="34" spans="1:24" x14ac:dyDescent="0.2">
      <c r="A34" s="31">
        <v>25</v>
      </c>
      <c r="B34" s="352" t="s">
        <v>286</v>
      </c>
      <c r="C34" s="365" t="s">
        <v>295</v>
      </c>
      <c r="D34" s="371">
        <v>1.25</v>
      </c>
      <c r="E34" s="361">
        <v>1.15395</v>
      </c>
      <c r="F34" s="355">
        <v>5.09</v>
      </c>
      <c r="G34" s="355">
        <v>0.61251555000000002</v>
      </c>
      <c r="H34" s="355">
        <v>6125155.5</v>
      </c>
      <c r="M34" s="362"/>
      <c r="N34" s="362"/>
      <c r="O34" s="362"/>
      <c r="S34" s="363"/>
      <c r="U34" s="362"/>
    </row>
    <row r="35" spans="1:24" x14ac:dyDescent="0.2">
      <c r="A35" s="31">
        <v>26</v>
      </c>
      <c r="B35" s="352" t="s">
        <v>284</v>
      </c>
      <c r="C35" s="365" t="s">
        <v>293</v>
      </c>
      <c r="D35" s="371">
        <v>0.76200000000000001</v>
      </c>
      <c r="E35" s="361">
        <v>0.70512000000000008</v>
      </c>
      <c r="F35" s="355">
        <v>5.09</v>
      </c>
      <c r="G35" s="355">
        <v>0.37116768000000006</v>
      </c>
      <c r="H35" s="355">
        <v>3711676.8000000007</v>
      </c>
      <c r="M35" s="362"/>
      <c r="N35" s="362"/>
      <c r="O35" s="362"/>
      <c r="S35" s="363"/>
      <c r="U35" s="362"/>
    </row>
    <row r="36" spans="1:24" x14ac:dyDescent="0.2">
      <c r="A36" s="31">
        <v>27</v>
      </c>
      <c r="B36" s="352" t="s">
        <v>280</v>
      </c>
      <c r="C36" s="365" t="s">
        <v>289</v>
      </c>
      <c r="D36" s="371">
        <v>2.048</v>
      </c>
      <c r="E36" s="361">
        <v>2.2967999999999997</v>
      </c>
      <c r="F36" s="355">
        <v>7.59</v>
      </c>
      <c r="G36" s="355">
        <v>1.6506912</v>
      </c>
      <c r="H36" s="355">
        <v>16506912</v>
      </c>
      <c r="M36" s="362"/>
      <c r="N36" s="362"/>
      <c r="O36" s="362"/>
      <c r="S36" s="363"/>
      <c r="U36" s="362"/>
    </row>
    <row r="37" spans="1:24" x14ac:dyDescent="0.2">
      <c r="A37" s="31">
        <v>28</v>
      </c>
      <c r="B37" s="352" t="s">
        <v>43</v>
      </c>
      <c r="C37" s="31" t="s">
        <v>13</v>
      </c>
      <c r="D37" s="360">
        <v>1</v>
      </c>
      <c r="E37" s="361">
        <v>1.3093565999999999</v>
      </c>
      <c r="F37" s="355">
        <v>7.75</v>
      </c>
      <c r="G37" s="355">
        <v>1.014751365</v>
      </c>
      <c r="H37" s="355">
        <v>10147513.65</v>
      </c>
      <c r="M37" s="362"/>
      <c r="N37" s="362"/>
      <c r="O37" s="362"/>
      <c r="S37" s="363"/>
      <c r="U37" s="362"/>
    </row>
    <row r="38" spans="1:24" x14ac:dyDescent="0.2">
      <c r="A38" s="31">
        <v>29</v>
      </c>
      <c r="B38" s="352" t="s">
        <v>44</v>
      </c>
      <c r="C38" s="365" t="s">
        <v>13</v>
      </c>
      <c r="D38" s="366">
        <v>1</v>
      </c>
      <c r="E38" s="361">
        <v>1.2869999999999999</v>
      </c>
      <c r="F38" s="355">
        <v>7.65</v>
      </c>
      <c r="G38" s="355">
        <v>0.98455499999999996</v>
      </c>
      <c r="H38" s="355">
        <v>9845550</v>
      </c>
      <c r="M38" s="362"/>
      <c r="N38" s="362"/>
      <c r="O38" s="362"/>
      <c r="S38" s="363"/>
      <c r="U38" s="362"/>
    </row>
    <row r="39" spans="1:24" x14ac:dyDescent="0.2">
      <c r="A39" s="31">
        <v>30</v>
      </c>
      <c r="B39" s="352" t="s">
        <v>325</v>
      </c>
      <c r="C39" s="31" t="s">
        <v>46</v>
      </c>
      <c r="D39" s="360">
        <v>20</v>
      </c>
      <c r="E39" s="372">
        <v>30.852</v>
      </c>
      <c r="F39" s="355">
        <v>8.49</v>
      </c>
      <c r="G39" s="355">
        <v>26.193348</v>
      </c>
      <c r="H39" s="355">
        <v>261933480</v>
      </c>
      <c r="M39" s="362"/>
      <c r="N39" s="362"/>
      <c r="O39" s="362"/>
      <c r="S39" s="363"/>
      <c r="U39" s="362"/>
    </row>
    <row r="40" spans="1:24" x14ac:dyDescent="0.2">
      <c r="A40" s="31">
        <v>31</v>
      </c>
      <c r="B40" s="352" t="s">
        <v>326</v>
      </c>
      <c r="C40" s="365" t="s">
        <v>46</v>
      </c>
      <c r="D40" s="366">
        <v>20</v>
      </c>
      <c r="E40" s="361">
        <v>31.391999999999999</v>
      </c>
      <c r="F40" s="355">
        <v>7.45</v>
      </c>
      <c r="G40" s="355">
        <v>23.387039999999999</v>
      </c>
      <c r="H40" s="355">
        <v>233870400</v>
      </c>
      <c r="M40" s="362"/>
      <c r="N40" s="362"/>
      <c r="O40" s="362"/>
      <c r="S40" s="363"/>
      <c r="U40" s="362"/>
    </row>
    <row r="41" spans="1:24" x14ac:dyDescent="0.2">
      <c r="A41" s="31">
        <v>32</v>
      </c>
      <c r="B41" s="352" t="s">
        <v>48</v>
      </c>
      <c r="C41" s="31" t="s">
        <v>42</v>
      </c>
      <c r="D41" s="360">
        <v>10</v>
      </c>
      <c r="E41" s="361">
        <v>14.420946000000001</v>
      </c>
      <c r="F41" s="355">
        <v>8.74</v>
      </c>
      <c r="G41" s="355">
        <v>12.603906804000001</v>
      </c>
      <c r="H41" s="355">
        <v>126039068.04000001</v>
      </c>
      <c r="M41" s="362"/>
      <c r="N41" s="362"/>
      <c r="O41" s="362"/>
      <c r="S41" s="363"/>
      <c r="U41" s="362"/>
    </row>
    <row r="42" spans="1:24" s="370" customFormat="1" x14ac:dyDescent="0.2">
      <c r="A42" s="367">
        <v>33</v>
      </c>
      <c r="B42" s="368" t="s">
        <v>49</v>
      </c>
      <c r="C42" s="367" t="s">
        <v>42</v>
      </c>
      <c r="D42" s="369">
        <v>10</v>
      </c>
      <c r="E42" s="361">
        <v>14.202000000000002</v>
      </c>
      <c r="F42" s="355">
        <v>8.65</v>
      </c>
      <c r="G42" s="355">
        <v>12.28473</v>
      </c>
      <c r="H42" s="355">
        <v>122847300</v>
      </c>
      <c r="I42" s="350"/>
      <c r="J42" s="350"/>
      <c r="K42" s="350"/>
      <c r="L42" s="350"/>
      <c r="M42" s="362"/>
      <c r="N42" s="362"/>
      <c r="O42" s="362"/>
      <c r="P42" s="347"/>
      <c r="Q42" s="347"/>
      <c r="R42" s="347"/>
      <c r="S42" s="363"/>
      <c r="T42" s="347"/>
      <c r="U42" s="362"/>
      <c r="V42" s="347"/>
      <c r="W42" s="347"/>
      <c r="X42" s="347"/>
    </row>
    <row r="43" spans="1:24" x14ac:dyDescent="0.2">
      <c r="A43" s="31">
        <v>34</v>
      </c>
      <c r="B43" s="352" t="s">
        <v>50</v>
      </c>
      <c r="C43" s="31" t="s">
        <v>46</v>
      </c>
      <c r="D43" s="360">
        <v>20</v>
      </c>
      <c r="E43" s="361">
        <v>27.683999999999997</v>
      </c>
      <c r="F43" s="355">
        <v>8.6999999999999993</v>
      </c>
      <c r="G43" s="355">
        <v>24.085080000000001</v>
      </c>
      <c r="H43" s="355">
        <v>240850800</v>
      </c>
      <c r="M43" s="362"/>
      <c r="N43" s="362"/>
      <c r="O43" s="362"/>
      <c r="S43" s="363"/>
      <c r="U43" s="362"/>
    </row>
    <row r="44" spans="1:24" x14ac:dyDescent="0.2">
      <c r="A44" s="31">
        <v>35</v>
      </c>
      <c r="B44" s="352" t="s">
        <v>51</v>
      </c>
      <c r="C44" s="31" t="s">
        <v>37</v>
      </c>
      <c r="D44" s="360">
        <v>4</v>
      </c>
      <c r="E44" s="361">
        <v>5.8284780000000005</v>
      </c>
      <c r="F44" s="355">
        <v>8.2899999999999991</v>
      </c>
      <c r="G44" s="355">
        <v>4.8318082619999991</v>
      </c>
      <c r="H44" s="355">
        <v>48318082.61999999</v>
      </c>
      <c r="M44" s="362"/>
      <c r="N44" s="362"/>
      <c r="O44" s="362"/>
      <c r="S44" s="363"/>
      <c r="U44" s="362"/>
    </row>
    <row r="45" spans="1:24" x14ac:dyDescent="0.2">
      <c r="A45" s="31">
        <v>36</v>
      </c>
      <c r="B45" s="352" t="s">
        <v>52</v>
      </c>
      <c r="C45" s="31" t="s">
        <v>37</v>
      </c>
      <c r="D45" s="360">
        <v>4</v>
      </c>
      <c r="E45" s="361">
        <v>6.0531000000000006</v>
      </c>
      <c r="F45" s="355">
        <v>8.3000000000000007</v>
      </c>
      <c r="G45" s="355">
        <v>5.0240729999999996</v>
      </c>
      <c r="H45" s="355">
        <v>50240730</v>
      </c>
      <c r="M45" s="362"/>
      <c r="N45" s="362"/>
      <c r="O45" s="362"/>
      <c r="S45" s="363"/>
      <c r="U45" s="362"/>
    </row>
    <row r="46" spans="1:24" x14ac:dyDescent="0.2">
      <c r="A46" s="31">
        <v>37</v>
      </c>
      <c r="B46" s="352" t="s">
        <v>53</v>
      </c>
      <c r="C46" s="31" t="s">
        <v>46</v>
      </c>
      <c r="D46" s="360">
        <v>20</v>
      </c>
      <c r="E46" s="361">
        <v>28.282139999999998</v>
      </c>
      <c r="F46" s="355">
        <v>8.33</v>
      </c>
      <c r="G46" s="355">
        <v>23.55902262</v>
      </c>
      <c r="H46" s="355">
        <v>235590226.20000002</v>
      </c>
      <c r="M46" s="362"/>
      <c r="N46" s="362"/>
      <c r="O46" s="362"/>
      <c r="S46" s="363"/>
      <c r="U46" s="362"/>
    </row>
    <row r="47" spans="1:24" x14ac:dyDescent="0.2">
      <c r="A47" s="31">
        <v>38</v>
      </c>
      <c r="B47" s="352" t="s">
        <v>54</v>
      </c>
      <c r="C47" s="31" t="s">
        <v>42</v>
      </c>
      <c r="D47" s="360">
        <v>10</v>
      </c>
      <c r="E47" s="361">
        <v>14.279669999999999</v>
      </c>
      <c r="F47" s="355">
        <v>8.42</v>
      </c>
      <c r="G47" s="355">
        <v>12.023482139999997</v>
      </c>
      <c r="H47" s="355">
        <v>120234821.39999998</v>
      </c>
      <c r="M47" s="362"/>
      <c r="N47" s="362"/>
      <c r="O47" s="362"/>
      <c r="S47" s="363"/>
      <c r="U47" s="362"/>
    </row>
    <row r="48" spans="1:24" x14ac:dyDescent="0.2">
      <c r="A48" s="31">
        <v>39</v>
      </c>
      <c r="B48" s="352" t="s">
        <v>55</v>
      </c>
      <c r="C48" s="31" t="s">
        <v>31</v>
      </c>
      <c r="D48" s="360">
        <v>2</v>
      </c>
      <c r="E48" s="361">
        <v>2.8513649999999995</v>
      </c>
      <c r="F48" s="355">
        <v>8.56</v>
      </c>
      <c r="G48" s="355">
        <v>2.4407684399999998</v>
      </c>
      <c r="H48" s="355">
        <v>24407684.399999999</v>
      </c>
      <c r="M48" s="362"/>
      <c r="N48" s="362"/>
      <c r="O48" s="362"/>
      <c r="S48" s="363"/>
      <c r="U48" s="362"/>
    </row>
    <row r="49" spans="1:24" x14ac:dyDescent="0.2">
      <c r="A49" s="31">
        <v>40</v>
      </c>
      <c r="B49" s="352" t="s">
        <v>56</v>
      </c>
      <c r="C49" s="365" t="s">
        <v>37</v>
      </c>
      <c r="D49" s="366">
        <v>4</v>
      </c>
      <c r="E49" s="361">
        <v>5.4319649999999999</v>
      </c>
      <c r="F49" s="355">
        <v>7.7099999999999991</v>
      </c>
      <c r="G49" s="355">
        <v>4.188045015000001</v>
      </c>
      <c r="H49" s="355">
        <v>41880450.150000006</v>
      </c>
      <c r="M49" s="362"/>
      <c r="N49" s="362"/>
      <c r="O49" s="362"/>
      <c r="S49" s="363"/>
      <c r="U49" s="362"/>
    </row>
    <row r="50" spans="1:24" x14ac:dyDescent="0.2">
      <c r="A50" s="31">
        <v>41</v>
      </c>
      <c r="B50" s="352" t="s">
        <v>57</v>
      </c>
      <c r="C50" s="31" t="s">
        <v>31</v>
      </c>
      <c r="D50" s="360">
        <v>2</v>
      </c>
      <c r="E50" s="361">
        <v>3.0696000000000003</v>
      </c>
      <c r="F50" s="355">
        <v>7.75</v>
      </c>
      <c r="G50" s="355">
        <v>2.3789400000000001</v>
      </c>
      <c r="H50" s="355">
        <v>23789400</v>
      </c>
      <c r="M50" s="362"/>
      <c r="N50" s="362"/>
      <c r="O50" s="362"/>
      <c r="S50" s="363"/>
      <c r="U50" s="362"/>
    </row>
    <row r="51" spans="1:24" s="370" customFormat="1" x14ac:dyDescent="0.2">
      <c r="A51" s="367">
        <v>42</v>
      </c>
      <c r="B51" s="373" t="s">
        <v>58</v>
      </c>
      <c r="C51" s="374" t="s">
        <v>13</v>
      </c>
      <c r="D51" s="375">
        <v>1</v>
      </c>
      <c r="E51" s="361">
        <v>1.5594240000000001</v>
      </c>
      <c r="F51" s="355">
        <v>7.59</v>
      </c>
      <c r="G51" s="355">
        <v>1.1836028160000001</v>
      </c>
      <c r="H51" s="355">
        <v>11836028.16</v>
      </c>
      <c r="I51" s="350"/>
      <c r="J51" s="350"/>
      <c r="K51" s="350"/>
      <c r="L51" s="350"/>
      <c r="M51" s="362"/>
      <c r="N51" s="362"/>
      <c r="O51" s="362"/>
      <c r="P51" s="347"/>
      <c r="Q51" s="347"/>
      <c r="R51" s="347"/>
      <c r="S51" s="363"/>
      <c r="T51" s="347"/>
      <c r="U51" s="362"/>
      <c r="V51" s="347"/>
      <c r="W51" s="347"/>
      <c r="X51" s="347"/>
    </row>
    <row r="52" spans="1:24" x14ac:dyDescent="0.2">
      <c r="A52" s="31">
        <v>43</v>
      </c>
      <c r="B52" s="352" t="s">
        <v>59</v>
      </c>
      <c r="C52" s="31" t="s">
        <v>13</v>
      </c>
      <c r="D52" s="360">
        <v>1</v>
      </c>
      <c r="E52" s="361">
        <v>1.52488</v>
      </c>
      <c r="F52" s="355">
        <v>8.4499999999999993</v>
      </c>
      <c r="G52" s="355">
        <v>1.2885236</v>
      </c>
      <c r="H52" s="355">
        <v>12885236</v>
      </c>
      <c r="M52" s="362"/>
      <c r="N52" s="362"/>
      <c r="O52" s="362"/>
      <c r="S52" s="363"/>
      <c r="U52" s="362"/>
    </row>
    <row r="53" spans="1:24" x14ac:dyDescent="0.2">
      <c r="A53" s="31">
        <v>44</v>
      </c>
      <c r="B53" s="364" t="s">
        <v>60</v>
      </c>
      <c r="C53" s="365" t="s">
        <v>13</v>
      </c>
      <c r="D53" s="366">
        <v>1</v>
      </c>
      <c r="E53" s="361">
        <v>1.5133999999999999</v>
      </c>
      <c r="F53" s="355">
        <v>7.29</v>
      </c>
      <c r="G53" s="355">
        <v>1.1032686</v>
      </c>
      <c r="H53" s="355">
        <v>11032686</v>
      </c>
      <c r="M53" s="362"/>
      <c r="N53" s="362"/>
      <c r="O53" s="362"/>
      <c r="S53" s="363"/>
      <c r="U53" s="362"/>
    </row>
    <row r="54" spans="1:24" x14ac:dyDescent="0.2">
      <c r="A54" s="31">
        <v>45</v>
      </c>
      <c r="B54" s="352" t="s">
        <v>61</v>
      </c>
      <c r="C54" s="31" t="s">
        <v>46</v>
      </c>
      <c r="D54" s="360">
        <v>20</v>
      </c>
      <c r="E54" s="361">
        <v>29.220852000000001</v>
      </c>
      <c r="F54" s="355">
        <v>7.99</v>
      </c>
      <c r="G54" s="355">
        <v>23.347460747999996</v>
      </c>
      <c r="H54" s="355">
        <v>233474607.47999996</v>
      </c>
      <c r="M54" s="362"/>
      <c r="N54" s="362"/>
      <c r="O54" s="362"/>
      <c r="S54" s="363"/>
      <c r="U54" s="362"/>
    </row>
    <row r="55" spans="1:24" x14ac:dyDescent="0.2">
      <c r="A55" s="31">
        <v>46</v>
      </c>
      <c r="B55" s="364" t="s">
        <v>62</v>
      </c>
      <c r="C55" s="365" t="s">
        <v>40</v>
      </c>
      <c r="D55" s="366">
        <v>24</v>
      </c>
      <c r="E55" s="361">
        <v>35.809890000000003</v>
      </c>
      <c r="F55" s="355">
        <v>6.8800000000000008</v>
      </c>
      <c r="G55" s="355">
        <v>24.637204319999995</v>
      </c>
      <c r="H55" s="355">
        <v>246372043.19999996</v>
      </c>
      <c r="M55" s="362"/>
      <c r="N55" s="362"/>
      <c r="O55" s="362"/>
      <c r="S55" s="363"/>
      <c r="U55" s="362"/>
    </row>
    <row r="56" spans="1:24" x14ac:dyDescent="0.2">
      <c r="A56" s="31">
        <v>47</v>
      </c>
      <c r="B56" s="352" t="s">
        <v>63</v>
      </c>
      <c r="C56" s="31" t="s">
        <v>31</v>
      </c>
      <c r="D56" s="360">
        <v>2</v>
      </c>
      <c r="E56" s="361">
        <v>2.7703002000000003</v>
      </c>
      <c r="F56" s="355">
        <v>8.4499999999999993</v>
      </c>
      <c r="G56" s="355">
        <v>2.3409036690000002</v>
      </c>
      <c r="H56" s="355">
        <v>23409036.690000001</v>
      </c>
      <c r="M56" s="362"/>
      <c r="N56" s="362"/>
      <c r="O56" s="362"/>
      <c r="S56" s="363"/>
      <c r="U56" s="362"/>
    </row>
    <row r="57" spans="1:24" x14ac:dyDescent="0.2">
      <c r="A57" s="31">
        <v>48</v>
      </c>
      <c r="B57" s="352" t="s">
        <v>64</v>
      </c>
      <c r="C57" s="31" t="s">
        <v>13</v>
      </c>
      <c r="D57" s="360">
        <v>1</v>
      </c>
      <c r="E57" s="361">
        <v>1.38</v>
      </c>
      <c r="F57" s="355">
        <v>8.48</v>
      </c>
      <c r="G57" s="355">
        <v>1.1702399999999999</v>
      </c>
      <c r="H57" s="355">
        <v>11702400</v>
      </c>
      <c r="M57" s="362"/>
      <c r="N57" s="362"/>
      <c r="O57" s="362"/>
      <c r="S57" s="363"/>
      <c r="U57" s="362"/>
    </row>
    <row r="58" spans="1:24" x14ac:dyDescent="0.2">
      <c r="A58" s="31">
        <v>49</v>
      </c>
      <c r="B58" s="352" t="s">
        <v>65</v>
      </c>
      <c r="C58" s="31" t="s">
        <v>31</v>
      </c>
      <c r="D58" s="360">
        <v>2</v>
      </c>
      <c r="E58" s="361">
        <v>2.9595000000000002</v>
      </c>
      <c r="F58" s="355">
        <v>8.41</v>
      </c>
      <c r="G58" s="355">
        <v>2.4889394999999999</v>
      </c>
      <c r="H58" s="355">
        <v>24889395</v>
      </c>
      <c r="M58" s="362"/>
      <c r="N58" s="362"/>
      <c r="O58" s="362"/>
      <c r="S58" s="363"/>
      <c r="U58" s="362"/>
    </row>
    <row r="59" spans="1:24" x14ac:dyDescent="0.2">
      <c r="A59" s="31">
        <v>50</v>
      </c>
      <c r="B59" s="352" t="s">
        <v>66</v>
      </c>
      <c r="C59" s="31" t="s">
        <v>37</v>
      </c>
      <c r="D59" s="360">
        <v>4</v>
      </c>
      <c r="E59" s="361">
        <v>5.8532999999999999</v>
      </c>
      <c r="F59" s="355">
        <v>7.85</v>
      </c>
      <c r="G59" s="355">
        <v>4.5948405000000001</v>
      </c>
      <c r="H59" s="355">
        <v>45948405</v>
      </c>
      <c r="M59" s="362"/>
      <c r="N59" s="362"/>
      <c r="O59" s="362"/>
      <c r="S59" s="363"/>
      <c r="U59" s="362"/>
    </row>
    <row r="60" spans="1:24" x14ac:dyDescent="0.2">
      <c r="A60" s="31">
        <v>51</v>
      </c>
      <c r="B60" s="352" t="s">
        <v>67</v>
      </c>
      <c r="C60" s="31" t="s">
        <v>31</v>
      </c>
      <c r="D60" s="360">
        <v>2</v>
      </c>
      <c r="E60" s="361">
        <v>2.5599999999999996</v>
      </c>
      <c r="F60" s="355">
        <v>8.5500000000000007</v>
      </c>
      <c r="G60" s="355">
        <v>2.1888000000000001</v>
      </c>
      <c r="H60" s="355">
        <v>21888000</v>
      </c>
      <c r="M60" s="362"/>
      <c r="N60" s="362"/>
      <c r="O60" s="362"/>
      <c r="S60" s="363"/>
      <c r="U60" s="362"/>
    </row>
    <row r="61" spans="1:24" x14ac:dyDescent="0.2">
      <c r="A61" s="31">
        <v>52</v>
      </c>
      <c r="B61" s="352" t="s">
        <v>68</v>
      </c>
      <c r="C61" s="31" t="s">
        <v>13</v>
      </c>
      <c r="D61" s="360">
        <v>1</v>
      </c>
      <c r="E61" s="361">
        <v>1.33545</v>
      </c>
      <c r="F61" s="355">
        <v>7.68</v>
      </c>
      <c r="G61" s="355">
        <v>0.96407039999999999</v>
      </c>
      <c r="H61" s="355">
        <v>9640704</v>
      </c>
      <c r="M61" s="362"/>
      <c r="N61" s="362"/>
      <c r="O61" s="362"/>
      <c r="S61" s="363"/>
      <c r="U61" s="362"/>
    </row>
    <row r="62" spans="1:24" x14ac:dyDescent="0.2">
      <c r="A62" s="31">
        <v>53</v>
      </c>
      <c r="B62" s="352" t="s">
        <v>69</v>
      </c>
      <c r="C62" s="365" t="s">
        <v>37</v>
      </c>
      <c r="D62" s="366">
        <v>4</v>
      </c>
      <c r="E62" s="361">
        <v>5.1120000000000001</v>
      </c>
      <c r="F62" s="355">
        <v>7.29</v>
      </c>
      <c r="G62" s="355">
        <v>3.7222740000000001</v>
      </c>
      <c r="H62" s="355">
        <v>37222740</v>
      </c>
      <c r="M62" s="362"/>
      <c r="N62" s="362"/>
      <c r="O62" s="362"/>
      <c r="S62" s="363"/>
      <c r="U62" s="362"/>
    </row>
    <row r="63" spans="1:24" x14ac:dyDescent="0.2">
      <c r="A63" s="31">
        <v>54</v>
      </c>
      <c r="B63" s="352" t="s">
        <v>70</v>
      </c>
      <c r="C63" s="365" t="s">
        <v>37</v>
      </c>
      <c r="D63" s="366">
        <v>4</v>
      </c>
      <c r="E63" s="361">
        <v>5.9130000000000003</v>
      </c>
      <c r="F63" s="355">
        <v>8.59</v>
      </c>
      <c r="G63" s="355">
        <v>5.0792669999999998</v>
      </c>
      <c r="H63" s="355">
        <v>50792670</v>
      </c>
      <c r="M63" s="362"/>
      <c r="N63" s="362"/>
      <c r="O63" s="362"/>
      <c r="S63" s="363"/>
      <c r="U63" s="362"/>
    </row>
    <row r="64" spans="1:24" x14ac:dyDescent="0.2">
      <c r="A64" s="31">
        <v>55</v>
      </c>
      <c r="B64" s="352" t="s">
        <v>71</v>
      </c>
      <c r="C64" s="365" t="s">
        <v>13</v>
      </c>
      <c r="D64" s="366">
        <v>1</v>
      </c>
      <c r="E64" s="361">
        <v>1.5219</v>
      </c>
      <c r="F64" s="355">
        <v>7.63</v>
      </c>
      <c r="G64" s="355">
        <v>1.1612096999999999</v>
      </c>
      <c r="H64" s="355">
        <v>11612097</v>
      </c>
      <c r="M64" s="362"/>
      <c r="N64" s="362"/>
      <c r="O64" s="362"/>
      <c r="S64" s="363"/>
      <c r="U64" s="362"/>
    </row>
    <row r="65" spans="1:24" x14ac:dyDescent="0.2">
      <c r="A65" s="31">
        <v>56</v>
      </c>
      <c r="B65" s="352" t="s">
        <v>72</v>
      </c>
      <c r="C65" s="365" t="s">
        <v>13</v>
      </c>
      <c r="D65" s="366">
        <v>1</v>
      </c>
      <c r="E65" s="361">
        <v>1.5089999999999999</v>
      </c>
      <c r="F65" s="355">
        <v>7.48</v>
      </c>
      <c r="G65" s="355">
        <v>1.1287320000000001</v>
      </c>
      <c r="H65" s="355">
        <v>11287320</v>
      </c>
      <c r="M65" s="362"/>
      <c r="N65" s="362"/>
      <c r="O65" s="362"/>
      <c r="S65" s="363"/>
      <c r="U65" s="362"/>
    </row>
    <row r="66" spans="1:24" x14ac:dyDescent="0.2">
      <c r="A66" s="31">
        <v>57</v>
      </c>
      <c r="B66" s="352" t="s">
        <v>73</v>
      </c>
      <c r="C66" s="365" t="s">
        <v>74</v>
      </c>
      <c r="D66" s="366">
        <v>3</v>
      </c>
      <c r="E66" s="361">
        <v>4.410126</v>
      </c>
      <c r="F66" s="355">
        <v>7.39</v>
      </c>
      <c r="G66" s="355">
        <v>3.2590831140000005</v>
      </c>
      <c r="H66" s="355">
        <v>32590831.140000004</v>
      </c>
      <c r="M66" s="362"/>
      <c r="N66" s="362"/>
      <c r="O66" s="362"/>
      <c r="S66" s="363"/>
      <c r="U66" s="362"/>
    </row>
    <row r="67" spans="1:24" x14ac:dyDescent="0.2">
      <c r="A67" s="31">
        <v>58</v>
      </c>
      <c r="B67" s="352" t="s">
        <v>75</v>
      </c>
      <c r="C67" s="365" t="s">
        <v>31</v>
      </c>
      <c r="D67" s="366">
        <v>2</v>
      </c>
      <c r="E67" s="361">
        <v>2.9473627500000004</v>
      </c>
      <c r="F67" s="355">
        <v>7.4</v>
      </c>
      <c r="G67" s="355">
        <v>2.1810482499999999</v>
      </c>
      <c r="H67" s="355">
        <v>21810482.5</v>
      </c>
      <c r="M67" s="362"/>
      <c r="N67" s="362"/>
      <c r="O67" s="362"/>
      <c r="S67" s="363"/>
      <c r="U67" s="362"/>
    </row>
    <row r="68" spans="1:24" x14ac:dyDescent="0.2">
      <c r="A68" s="31">
        <v>59</v>
      </c>
      <c r="B68" s="352" t="s">
        <v>76</v>
      </c>
      <c r="C68" s="365" t="s">
        <v>40</v>
      </c>
      <c r="D68" s="366">
        <v>24</v>
      </c>
      <c r="E68" s="361">
        <v>35.814399999999999</v>
      </c>
      <c r="F68" s="355">
        <v>7.16</v>
      </c>
      <c r="G68" s="355">
        <v>25.643110400000001</v>
      </c>
      <c r="H68" s="355">
        <v>256431104</v>
      </c>
      <c r="M68" s="362"/>
      <c r="N68" s="362"/>
      <c r="O68" s="362"/>
      <c r="S68" s="363"/>
      <c r="U68" s="362"/>
    </row>
    <row r="69" spans="1:24" x14ac:dyDescent="0.2">
      <c r="A69" s="31">
        <v>60</v>
      </c>
      <c r="B69" s="352" t="s">
        <v>77</v>
      </c>
      <c r="C69" s="365" t="s">
        <v>78</v>
      </c>
      <c r="D69" s="366">
        <v>25</v>
      </c>
      <c r="E69" s="361">
        <v>36.142000000000003</v>
      </c>
      <c r="F69" s="355">
        <v>7.06</v>
      </c>
      <c r="G69" s="355">
        <v>25.516252000000001</v>
      </c>
      <c r="H69" s="355">
        <v>255162520</v>
      </c>
      <c r="M69" s="362"/>
      <c r="N69" s="362"/>
      <c r="O69" s="362"/>
      <c r="S69" s="363"/>
      <c r="U69" s="362"/>
    </row>
    <row r="70" spans="1:24" x14ac:dyDescent="0.2">
      <c r="A70" s="31">
        <v>61</v>
      </c>
      <c r="B70" s="352" t="s">
        <v>79</v>
      </c>
      <c r="C70" s="365" t="s">
        <v>78</v>
      </c>
      <c r="D70" s="366">
        <v>25</v>
      </c>
      <c r="E70" s="361">
        <v>37.689099999999996</v>
      </c>
      <c r="F70" s="355">
        <v>7.06</v>
      </c>
      <c r="G70" s="355">
        <v>26.6085046</v>
      </c>
      <c r="H70" s="355">
        <v>266085046</v>
      </c>
      <c r="M70" s="362"/>
      <c r="N70" s="362"/>
      <c r="O70" s="362"/>
      <c r="S70" s="363"/>
      <c r="U70" s="362"/>
    </row>
    <row r="71" spans="1:24" x14ac:dyDescent="0.2">
      <c r="A71" s="31">
        <v>62</v>
      </c>
      <c r="B71" s="364" t="s">
        <v>80</v>
      </c>
      <c r="C71" s="365" t="s">
        <v>34</v>
      </c>
      <c r="D71" s="366">
        <v>15</v>
      </c>
      <c r="E71" s="361">
        <v>21.704399999999996</v>
      </c>
      <c r="F71" s="355">
        <v>7.57</v>
      </c>
      <c r="G71" s="355">
        <v>16.4302308</v>
      </c>
      <c r="H71" s="355">
        <v>164302308</v>
      </c>
      <c r="M71" s="362"/>
      <c r="N71" s="362"/>
      <c r="O71" s="362"/>
      <c r="S71" s="363"/>
      <c r="U71" s="362"/>
    </row>
    <row r="72" spans="1:24" x14ac:dyDescent="0.2">
      <c r="A72" s="31">
        <v>63</v>
      </c>
      <c r="B72" s="364" t="s">
        <v>81</v>
      </c>
      <c r="C72" s="365" t="s">
        <v>34</v>
      </c>
      <c r="D72" s="365">
        <v>15</v>
      </c>
      <c r="E72" s="361">
        <v>21.942</v>
      </c>
      <c r="F72" s="355">
        <v>7.57</v>
      </c>
      <c r="G72" s="355">
        <v>16.610094</v>
      </c>
      <c r="H72" s="355">
        <v>166100940</v>
      </c>
      <c r="M72" s="362"/>
      <c r="N72" s="362"/>
      <c r="O72" s="362"/>
      <c r="S72" s="363"/>
      <c r="U72" s="362"/>
    </row>
    <row r="73" spans="1:24" x14ac:dyDescent="0.2">
      <c r="A73" s="31">
        <v>64</v>
      </c>
      <c r="B73" s="364" t="s">
        <v>82</v>
      </c>
      <c r="C73" s="365" t="s">
        <v>13</v>
      </c>
      <c r="D73" s="366">
        <v>1</v>
      </c>
      <c r="E73" s="361">
        <v>1.5402000000000002</v>
      </c>
      <c r="F73" s="355">
        <v>7.29</v>
      </c>
      <c r="G73" s="355">
        <v>1.1228058000000001</v>
      </c>
      <c r="H73" s="355">
        <v>11228058</v>
      </c>
      <c r="M73" s="362"/>
      <c r="N73" s="362"/>
      <c r="O73" s="362"/>
      <c r="S73" s="363"/>
      <c r="U73" s="362"/>
    </row>
    <row r="74" spans="1:24" s="370" customFormat="1" x14ac:dyDescent="0.2">
      <c r="A74" s="367">
        <v>65</v>
      </c>
      <c r="B74" s="373" t="s">
        <v>83</v>
      </c>
      <c r="C74" s="374" t="s">
        <v>13</v>
      </c>
      <c r="D74" s="375">
        <v>1</v>
      </c>
      <c r="E74" s="361">
        <v>1.5935999999999999</v>
      </c>
      <c r="F74" s="355">
        <v>7.37</v>
      </c>
      <c r="G74" s="355">
        <v>1.1744832000000001</v>
      </c>
      <c r="H74" s="355">
        <v>11744832</v>
      </c>
      <c r="I74" s="350"/>
      <c r="J74" s="350"/>
      <c r="K74" s="350"/>
      <c r="L74" s="350"/>
      <c r="M74" s="362"/>
      <c r="N74" s="362"/>
      <c r="O74" s="362"/>
      <c r="P74" s="347"/>
      <c r="Q74" s="347"/>
      <c r="R74" s="347"/>
      <c r="S74" s="363"/>
      <c r="T74" s="347"/>
      <c r="U74" s="362"/>
      <c r="V74" s="347"/>
      <c r="W74" s="347"/>
      <c r="X74" s="347"/>
    </row>
    <row r="75" spans="1:24" x14ac:dyDescent="0.2">
      <c r="A75" s="31">
        <v>66</v>
      </c>
      <c r="B75" s="364" t="s">
        <v>84</v>
      </c>
      <c r="C75" s="365" t="s">
        <v>34</v>
      </c>
      <c r="D75" s="366">
        <v>15</v>
      </c>
      <c r="E75" s="361">
        <v>21.869999999999997</v>
      </c>
      <c r="F75" s="355">
        <v>6.88</v>
      </c>
      <c r="G75" s="355">
        <v>15.046559999999999</v>
      </c>
      <c r="H75" s="355">
        <v>150465600</v>
      </c>
      <c r="M75" s="362"/>
      <c r="N75" s="362"/>
      <c r="O75" s="362"/>
      <c r="S75" s="363"/>
      <c r="U75" s="362"/>
    </row>
    <row r="76" spans="1:24" x14ac:dyDescent="0.2">
      <c r="A76" s="31">
        <v>67</v>
      </c>
      <c r="B76" s="364" t="s">
        <v>85</v>
      </c>
      <c r="C76" s="365" t="s">
        <v>34</v>
      </c>
      <c r="D76" s="366">
        <v>15</v>
      </c>
      <c r="E76" s="361">
        <v>21.770999999999997</v>
      </c>
      <c r="F76" s="355">
        <v>6.88</v>
      </c>
      <c r="G76" s="355">
        <v>14.978448</v>
      </c>
      <c r="H76" s="355">
        <v>149784480</v>
      </c>
      <c r="M76" s="362"/>
      <c r="N76" s="362"/>
      <c r="O76" s="362"/>
      <c r="S76" s="363"/>
      <c r="U76" s="362"/>
    </row>
    <row r="77" spans="1:24" x14ac:dyDescent="0.2">
      <c r="A77" s="31">
        <v>68</v>
      </c>
      <c r="B77" s="364" t="s">
        <v>86</v>
      </c>
      <c r="C77" s="365" t="s">
        <v>74</v>
      </c>
      <c r="D77" s="366">
        <v>3</v>
      </c>
      <c r="E77" s="372">
        <v>4.1820000000000004</v>
      </c>
      <c r="F77" s="355">
        <v>7.72</v>
      </c>
      <c r="G77" s="355">
        <v>3.228504</v>
      </c>
      <c r="H77" s="355">
        <v>32285040</v>
      </c>
      <c r="M77" s="362"/>
      <c r="N77" s="362"/>
      <c r="O77" s="362"/>
      <c r="S77" s="363"/>
      <c r="U77" s="362"/>
    </row>
    <row r="78" spans="1:24" x14ac:dyDescent="0.2">
      <c r="A78" s="31">
        <v>69</v>
      </c>
      <c r="B78" s="364" t="s">
        <v>87</v>
      </c>
      <c r="C78" s="31" t="s">
        <v>78</v>
      </c>
      <c r="D78" s="365">
        <v>25</v>
      </c>
      <c r="E78" s="361">
        <v>35.862450000000003</v>
      </c>
      <c r="F78" s="355">
        <v>6.8800000000000008</v>
      </c>
      <c r="G78" s="355">
        <v>24.6733656</v>
      </c>
      <c r="H78" s="355">
        <v>246733656</v>
      </c>
      <c r="M78" s="362"/>
      <c r="N78" s="362"/>
      <c r="O78" s="362"/>
      <c r="S78" s="363"/>
      <c r="U78" s="362"/>
    </row>
    <row r="79" spans="1:24" s="370" customFormat="1" x14ac:dyDescent="0.2">
      <c r="A79" s="367">
        <v>70</v>
      </c>
      <c r="B79" s="373" t="s">
        <v>88</v>
      </c>
      <c r="C79" s="374" t="s">
        <v>89</v>
      </c>
      <c r="D79" s="375">
        <v>50</v>
      </c>
      <c r="E79" s="361">
        <v>89.399924279999993</v>
      </c>
      <c r="F79" s="355">
        <v>5.8</v>
      </c>
      <c r="G79" s="355">
        <v>51.851956082400008</v>
      </c>
      <c r="H79" s="355">
        <v>518519560.82400006</v>
      </c>
      <c r="I79" s="350"/>
      <c r="J79" s="350"/>
      <c r="K79" s="350"/>
      <c r="L79" s="350"/>
      <c r="M79" s="362"/>
      <c r="N79" s="362"/>
      <c r="O79" s="362"/>
      <c r="P79" s="347"/>
      <c r="Q79" s="347"/>
      <c r="R79" s="347"/>
      <c r="S79" s="363"/>
      <c r="T79" s="347"/>
      <c r="U79" s="362"/>
      <c r="V79" s="347"/>
      <c r="W79" s="347"/>
      <c r="X79" s="347"/>
    </row>
    <row r="80" spans="1:24" x14ac:dyDescent="0.2">
      <c r="A80" s="31">
        <v>71</v>
      </c>
      <c r="B80" s="364" t="s">
        <v>90</v>
      </c>
      <c r="C80" s="365" t="s">
        <v>89</v>
      </c>
      <c r="D80" s="366">
        <v>50</v>
      </c>
      <c r="E80" s="361">
        <v>90.313801920000003</v>
      </c>
      <c r="F80" s="355">
        <v>5.95</v>
      </c>
      <c r="G80" s="355">
        <v>53.736712142400002</v>
      </c>
      <c r="H80" s="355">
        <v>537367121.42400002</v>
      </c>
      <c r="M80" s="362"/>
      <c r="N80" s="362"/>
      <c r="O80" s="362"/>
      <c r="S80" s="363"/>
      <c r="U80" s="362"/>
    </row>
    <row r="81" spans="1:24" x14ac:dyDescent="0.2">
      <c r="A81" s="31">
        <v>72</v>
      </c>
      <c r="B81" s="364" t="s">
        <v>91</v>
      </c>
      <c r="C81" s="365" t="s">
        <v>78</v>
      </c>
      <c r="D81" s="366">
        <v>25</v>
      </c>
      <c r="E81" s="361">
        <v>36.840499999999999</v>
      </c>
      <c r="F81" s="355">
        <v>5.98</v>
      </c>
      <c r="G81" s="355">
        <v>22.030619000000002</v>
      </c>
      <c r="H81" s="355">
        <v>220306190</v>
      </c>
      <c r="M81" s="362"/>
      <c r="N81" s="362"/>
      <c r="O81" s="362"/>
      <c r="S81" s="363"/>
      <c r="U81" s="362"/>
    </row>
    <row r="82" spans="1:24" s="370" customFormat="1" x14ac:dyDescent="0.2">
      <c r="A82" s="367">
        <v>73</v>
      </c>
      <c r="B82" s="373" t="s">
        <v>92</v>
      </c>
      <c r="C82" s="374" t="s">
        <v>78</v>
      </c>
      <c r="D82" s="375">
        <v>25</v>
      </c>
      <c r="E82" s="361">
        <v>37.287199999999999</v>
      </c>
      <c r="F82" s="355">
        <v>5.98</v>
      </c>
      <c r="G82" s="355">
        <v>22.297745599999999</v>
      </c>
      <c r="H82" s="355">
        <v>222977456</v>
      </c>
      <c r="I82" s="350"/>
      <c r="J82" s="350"/>
      <c r="K82" s="350"/>
      <c r="L82" s="350"/>
      <c r="M82" s="362"/>
      <c r="N82" s="362"/>
      <c r="O82" s="362"/>
      <c r="P82" s="347"/>
      <c r="Q82" s="347"/>
      <c r="R82" s="347"/>
      <c r="S82" s="363"/>
      <c r="T82" s="347"/>
      <c r="U82" s="362"/>
      <c r="V82" s="347"/>
      <c r="W82" s="347"/>
      <c r="X82" s="347"/>
    </row>
    <row r="83" spans="1:24" x14ac:dyDescent="0.2">
      <c r="A83" s="31">
        <v>74</v>
      </c>
      <c r="B83" s="364" t="s">
        <v>93</v>
      </c>
      <c r="C83" s="365" t="s">
        <v>74</v>
      </c>
      <c r="D83" s="366">
        <v>3</v>
      </c>
      <c r="E83" s="361">
        <v>3.9498150000000001</v>
      </c>
      <c r="F83" s="355">
        <v>5.92</v>
      </c>
      <c r="G83" s="355">
        <v>2.3382904799999995</v>
      </c>
      <c r="H83" s="355">
        <v>23382904.799999997</v>
      </c>
      <c r="M83" s="362"/>
      <c r="N83" s="362"/>
      <c r="O83" s="362"/>
      <c r="S83" s="363"/>
      <c r="U83" s="362"/>
    </row>
    <row r="84" spans="1:24" x14ac:dyDescent="0.2">
      <c r="A84" s="31">
        <v>75</v>
      </c>
      <c r="B84" s="364" t="s">
        <v>94</v>
      </c>
      <c r="C84" s="365" t="s">
        <v>13</v>
      </c>
      <c r="D84" s="366">
        <v>1</v>
      </c>
      <c r="E84" s="361">
        <v>1.3811999999999998</v>
      </c>
      <c r="F84" s="355">
        <v>5.09</v>
      </c>
      <c r="G84" s="355">
        <v>0.7047464</v>
      </c>
      <c r="H84" s="355">
        <v>7047464</v>
      </c>
      <c r="M84" s="362"/>
      <c r="N84" s="362"/>
      <c r="O84" s="362"/>
      <c r="S84" s="363"/>
      <c r="U84" s="362"/>
    </row>
    <row r="85" spans="1:24" x14ac:dyDescent="0.2">
      <c r="A85" s="31">
        <v>76</v>
      </c>
      <c r="B85" s="364" t="s">
        <v>95</v>
      </c>
      <c r="C85" s="365" t="s">
        <v>96</v>
      </c>
      <c r="D85" s="366">
        <v>10</v>
      </c>
      <c r="E85" s="361">
        <v>16.230509999999999</v>
      </c>
      <c r="F85" s="355">
        <v>5.64</v>
      </c>
      <c r="G85" s="355">
        <v>9.1540076400000014</v>
      </c>
      <c r="H85" s="355">
        <v>91540076.400000006</v>
      </c>
      <c r="M85" s="362"/>
      <c r="N85" s="362"/>
      <c r="O85" s="362"/>
      <c r="S85" s="363"/>
      <c r="U85" s="362"/>
    </row>
    <row r="86" spans="1:24" x14ac:dyDescent="0.2">
      <c r="A86" s="31">
        <v>77</v>
      </c>
      <c r="B86" s="364" t="s">
        <v>97</v>
      </c>
      <c r="C86" s="365" t="s">
        <v>78</v>
      </c>
      <c r="D86" s="366">
        <v>25</v>
      </c>
      <c r="E86" s="361">
        <v>37.485406249999997</v>
      </c>
      <c r="F86" s="355">
        <v>5.62</v>
      </c>
      <c r="G86" s="355">
        <v>21.066798368699999</v>
      </c>
      <c r="H86" s="355">
        <v>210667983.68699998</v>
      </c>
      <c r="M86" s="362"/>
      <c r="N86" s="362"/>
      <c r="O86" s="362"/>
      <c r="S86" s="363"/>
      <c r="U86" s="362"/>
    </row>
    <row r="87" spans="1:24" x14ac:dyDescent="0.2">
      <c r="A87" s="31">
        <v>78</v>
      </c>
      <c r="B87" s="364" t="s">
        <v>99</v>
      </c>
      <c r="C87" s="365" t="s">
        <v>78</v>
      </c>
      <c r="D87" s="366">
        <v>25</v>
      </c>
      <c r="E87" s="361">
        <v>38.021444999999993</v>
      </c>
      <c r="F87" s="355">
        <v>5.64</v>
      </c>
      <c r="G87" s="355">
        <v>21.444094980000003</v>
      </c>
      <c r="H87" s="355">
        <v>214440949.80000001</v>
      </c>
      <c r="M87" s="362"/>
      <c r="N87" s="362"/>
      <c r="O87" s="362"/>
      <c r="S87" s="363"/>
      <c r="U87" s="362"/>
    </row>
    <row r="88" spans="1:24" x14ac:dyDescent="0.2">
      <c r="A88" s="31">
        <v>79</v>
      </c>
      <c r="B88" s="364" t="s">
        <v>101</v>
      </c>
      <c r="C88" s="365" t="s">
        <v>78</v>
      </c>
      <c r="D88" s="366">
        <v>25</v>
      </c>
      <c r="E88" s="372">
        <v>37.393184999999995</v>
      </c>
      <c r="F88" s="355">
        <v>5.63</v>
      </c>
      <c r="G88" s="355">
        <v>21.240163065000001</v>
      </c>
      <c r="H88" s="355">
        <v>212401630.65000001</v>
      </c>
      <c r="M88" s="362"/>
      <c r="N88" s="362"/>
      <c r="O88" s="362"/>
      <c r="S88" s="363"/>
      <c r="U88" s="362"/>
    </row>
    <row r="89" spans="1:24" x14ac:dyDescent="0.2">
      <c r="A89" s="31">
        <v>80</v>
      </c>
      <c r="B89" s="364" t="s">
        <v>102</v>
      </c>
      <c r="C89" s="365" t="s">
        <v>78</v>
      </c>
      <c r="D89" s="366">
        <v>25</v>
      </c>
      <c r="E89" s="372">
        <v>37.726754999999997</v>
      </c>
      <c r="F89" s="355">
        <v>5.63</v>
      </c>
      <c r="G89" s="355">
        <v>21.052363155000005</v>
      </c>
      <c r="H89" s="355">
        <v>210523631.55000004</v>
      </c>
      <c r="M89" s="362"/>
      <c r="N89" s="362"/>
      <c r="O89" s="362"/>
      <c r="S89" s="363"/>
      <c r="U89" s="362"/>
    </row>
    <row r="90" spans="1:24" x14ac:dyDescent="0.2">
      <c r="A90" s="31">
        <v>81</v>
      </c>
      <c r="B90" s="364" t="s">
        <v>103</v>
      </c>
      <c r="C90" s="365" t="s">
        <v>78</v>
      </c>
      <c r="D90" s="366">
        <v>25</v>
      </c>
      <c r="E90" s="361">
        <v>37.730503499999998</v>
      </c>
      <c r="F90" s="355">
        <v>5.62</v>
      </c>
      <c r="G90" s="355">
        <v>21.204542967000002</v>
      </c>
      <c r="H90" s="355">
        <v>212045429.67000002</v>
      </c>
      <c r="M90" s="362"/>
      <c r="N90" s="362"/>
      <c r="O90" s="362"/>
      <c r="S90" s="363"/>
      <c r="U90" s="376"/>
    </row>
    <row r="91" spans="1:24" x14ac:dyDescent="0.2">
      <c r="A91" s="31">
        <v>82</v>
      </c>
      <c r="B91" s="364" t="s">
        <v>104</v>
      </c>
      <c r="C91" s="365" t="s">
        <v>34</v>
      </c>
      <c r="D91" s="366">
        <v>15</v>
      </c>
      <c r="E91" s="361">
        <v>22.502790000000001</v>
      </c>
      <c r="F91" s="355">
        <v>5.64</v>
      </c>
      <c r="G91" s="355">
        <v>12.69157356</v>
      </c>
      <c r="H91" s="355">
        <v>126915735.59999999</v>
      </c>
      <c r="M91" s="362"/>
      <c r="N91" s="362"/>
      <c r="O91" s="362"/>
      <c r="S91" s="363"/>
      <c r="U91" s="362"/>
    </row>
    <row r="92" spans="1:24" x14ac:dyDescent="0.2">
      <c r="A92" s="31">
        <v>83</v>
      </c>
      <c r="B92" s="364" t="s">
        <v>106</v>
      </c>
      <c r="C92" s="365" t="s">
        <v>327</v>
      </c>
      <c r="D92" s="366">
        <v>2.5</v>
      </c>
      <c r="E92" s="361">
        <v>3.0546442200000001</v>
      </c>
      <c r="F92" s="355">
        <v>7.03</v>
      </c>
      <c r="G92" s="355">
        <v>2.14741488666</v>
      </c>
      <c r="H92" s="355">
        <v>21474148.866599999</v>
      </c>
      <c r="M92" s="362"/>
      <c r="N92" s="362"/>
      <c r="O92" s="362"/>
      <c r="S92" s="363"/>
      <c r="U92" s="362"/>
    </row>
    <row r="93" spans="1:24" x14ac:dyDescent="0.2">
      <c r="A93" s="31">
        <v>84</v>
      </c>
      <c r="B93" s="364" t="s">
        <v>108</v>
      </c>
      <c r="C93" s="365" t="s">
        <v>327</v>
      </c>
      <c r="D93" s="366">
        <v>2.5</v>
      </c>
      <c r="E93" s="361">
        <v>3.4029000000000003</v>
      </c>
      <c r="F93" s="355">
        <v>7.01</v>
      </c>
      <c r="G93" s="355">
        <v>2.3854329000000001</v>
      </c>
      <c r="H93" s="355">
        <v>23854329</v>
      </c>
      <c r="M93" s="362"/>
      <c r="N93" s="362"/>
      <c r="O93" s="362"/>
      <c r="S93" s="363"/>
      <c r="U93" s="362"/>
    </row>
    <row r="94" spans="1:24" x14ac:dyDescent="0.2">
      <c r="A94" s="31">
        <v>85</v>
      </c>
      <c r="B94" s="364" t="s">
        <v>109</v>
      </c>
      <c r="C94" s="365" t="s">
        <v>78</v>
      </c>
      <c r="D94" s="366">
        <v>25</v>
      </c>
      <c r="E94" s="372">
        <v>41.9957846</v>
      </c>
      <c r="F94" s="355">
        <v>5.97</v>
      </c>
      <c r="G94" s="355">
        <v>25.071483346499999</v>
      </c>
      <c r="H94" s="355">
        <v>250714833.465</v>
      </c>
      <c r="M94" s="362"/>
      <c r="N94" s="362"/>
      <c r="O94" s="362"/>
      <c r="S94" s="363"/>
      <c r="U94" s="362"/>
    </row>
    <row r="95" spans="1:24" x14ac:dyDescent="0.2">
      <c r="A95" s="31">
        <v>86</v>
      </c>
      <c r="B95" s="364" t="s">
        <v>328</v>
      </c>
      <c r="C95" s="365" t="s">
        <v>78</v>
      </c>
      <c r="D95" s="366">
        <v>25</v>
      </c>
      <c r="E95" s="372">
        <v>34.5</v>
      </c>
      <c r="F95" s="355">
        <v>5.97</v>
      </c>
      <c r="G95" s="355">
        <v>20.596499999999999</v>
      </c>
      <c r="H95" s="355">
        <v>205965000</v>
      </c>
      <c r="M95" s="362"/>
      <c r="N95" s="362"/>
      <c r="O95" s="362"/>
      <c r="S95" s="363"/>
      <c r="U95" s="362"/>
    </row>
    <row r="96" spans="1:24" x14ac:dyDescent="0.2">
      <c r="A96" s="31">
        <v>87</v>
      </c>
      <c r="B96" s="364" t="s">
        <v>279</v>
      </c>
      <c r="C96" s="365" t="s">
        <v>34</v>
      </c>
      <c r="D96" s="366">
        <v>15</v>
      </c>
      <c r="E96" s="361">
        <v>22.538900000000002</v>
      </c>
      <c r="F96" s="355">
        <v>5.08</v>
      </c>
      <c r="G96" s="355">
        <v>11.449761199999999</v>
      </c>
      <c r="H96" s="355">
        <v>114497612</v>
      </c>
      <c r="M96" s="362"/>
      <c r="N96" s="362"/>
      <c r="O96" s="362"/>
      <c r="S96" s="363"/>
      <c r="U96" s="362"/>
    </row>
    <row r="97" spans="1:24" x14ac:dyDescent="0.2">
      <c r="A97" s="31">
        <v>88</v>
      </c>
      <c r="B97" s="364" t="s">
        <v>298</v>
      </c>
      <c r="C97" s="365" t="s">
        <v>78</v>
      </c>
      <c r="D97" s="366">
        <v>25</v>
      </c>
      <c r="E97" s="361">
        <v>29.826810000000002</v>
      </c>
      <c r="F97" s="355">
        <v>5.08</v>
      </c>
      <c r="G97" s="355">
        <v>15.152019480000002</v>
      </c>
      <c r="H97" s="355">
        <v>151520194.80000001</v>
      </c>
      <c r="M97" s="362"/>
      <c r="N97" s="362"/>
      <c r="O97" s="362"/>
      <c r="S97" s="363"/>
      <c r="U97" s="362"/>
    </row>
    <row r="98" spans="1:24" x14ac:dyDescent="0.2">
      <c r="A98" s="31">
        <v>89</v>
      </c>
      <c r="B98" s="364" t="s">
        <v>301</v>
      </c>
      <c r="C98" s="365" t="s">
        <v>253</v>
      </c>
      <c r="D98" s="366">
        <v>7.5</v>
      </c>
      <c r="E98" s="361">
        <v>9.7721897749999993</v>
      </c>
      <c r="F98" s="355">
        <v>4.7300000000000004</v>
      </c>
      <c r="G98" s="355">
        <v>4.6222457635749992</v>
      </c>
      <c r="H98" s="355">
        <v>46222457.635749996</v>
      </c>
      <c r="M98" s="362"/>
      <c r="N98" s="362"/>
      <c r="O98" s="362"/>
      <c r="S98" s="363"/>
      <c r="U98" s="362"/>
    </row>
    <row r="99" spans="1:24" x14ac:dyDescent="0.2">
      <c r="A99" s="31">
        <v>90</v>
      </c>
      <c r="B99" s="364" t="s">
        <v>303</v>
      </c>
      <c r="C99" s="365" t="s">
        <v>302</v>
      </c>
      <c r="D99" s="366">
        <v>7.5</v>
      </c>
      <c r="E99" s="361">
        <v>7.3125</v>
      </c>
      <c r="F99" s="355">
        <v>13.215563636363637</v>
      </c>
      <c r="G99" s="355">
        <v>3.5246249999999999</v>
      </c>
      <c r="H99" s="355">
        <v>35246250</v>
      </c>
      <c r="M99" s="362"/>
      <c r="N99" s="362"/>
      <c r="O99" s="362"/>
      <c r="S99" s="363"/>
      <c r="U99" s="362"/>
    </row>
    <row r="100" spans="1:24" ht="15" x14ac:dyDescent="0.25">
      <c r="A100" s="31"/>
      <c r="B100" s="377" t="s">
        <v>322</v>
      </c>
      <c r="C100" s="378">
        <v>884.27</v>
      </c>
      <c r="D100" s="378">
        <v>884.27</v>
      </c>
      <c r="E100" s="361">
        <v>1310.6533700949999</v>
      </c>
      <c r="F100" s="355"/>
      <c r="G100" s="355">
        <v>882.91700000000003</v>
      </c>
      <c r="H100" s="355">
        <v>8829177343.9023495</v>
      </c>
      <c r="M100" s="362"/>
      <c r="N100" s="362"/>
      <c r="O100" s="362"/>
      <c r="U100" s="362"/>
    </row>
    <row r="101" spans="1:24" ht="15" x14ac:dyDescent="0.25">
      <c r="A101" s="31"/>
      <c r="B101" s="377"/>
      <c r="C101" s="378"/>
      <c r="D101" s="378"/>
      <c r="E101" s="361"/>
      <c r="F101" s="355"/>
      <c r="G101" s="355"/>
      <c r="H101" s="355"/>
      <c r="U101" s="362"/>
    </row>
    <row r="102" spans="1:24" ht="15" x14ac:dyDescent="0.25">
      <c r="A102" s="31"/>
      <c r="B102" s="377" t="s">
        <v>306</v>
      </c>
      <c r="C102" s="378"/>
      <c r="D102" s="378"/>
      <c r="E102" s="361"/>
      <c r="F102" s="355"/>
      <c r="G102" s="355"/>
      <c r="H102" s="355"/>
      <c r="U102" s="362"/>
    </row>
    <row r="103" spans="1:24" x14ac:dyDescent="0.2">
      <c r="A103" s="31">
        <v>1</v>
      </c>
      <c r="B103" s="352" t="s">
        <v>14</v>
      </c>
      <c r="C103" s="31" t="s">
        <v>323</v>
      </c>
      <c r="D103" s="360">
        <v>37</v>
      </c>
      <c r="E103" s="361">
        <v>68.526979000000011</v>
      </c>
      <c r="F103" s="355">
        <v>10.829449224705899</v>
      </c>
      <c r="G103" s="355">
        <v>73.582844553000015</v>
      </c>
      <c r="H103" s="355">
        <v>735828445.53000009</v>
      </c>
      <c r="P103" s="379"/>
      <c r="R103" s="379"/>
      <c r="S103" s="363"/>
      <c r="U103" s="362"/>
      <c r="V103" s="362"/>
      <c r="W103" s="362"/>
      <c r="X103" s="362"/>
    </row>
    <row r="104" spans="1:24" x14ac:dyDescent="0.2">
      <c r="A104" s="31">
        <v>2</v>
      </c>
      <c r="B104" s="352" t="s">
        <v>16</v>
      </c>
      <c r="C104" s="365" t="s">
        <v>17</v>
      </c>
      <c r="D104" s="366">
        <v>30</v>
      </c>
      <c r="E104" s="361">
        <v>54.189705999999994</v>
      </c>
      <c r="F104" s="355">
        <v>5.5</v>
      </c>
      <c r="G104" s="355">
        <v>29.804338245</v>
      </c>
      <c r="H104" s="355">
        <v>298043382.44999999</v>
      </c>
      <c r="P104" s="379"/>
      <c r="R104" s="379"/>
      <c r="S104" s="379"/>
      <c r="U104" s="362"/>
      <c r="V104" s="362"/>
      <c r="W104" s="362"/>
      <c r="X104" s="362"/>
    </row>
    <row r="105" spans="1:24" s="383" customFormat="1" ht="15" x14ac:dyDescent="0.25">
      <c r="A105" s="11"/>
      <c r="B105" s="377" t="s">
        <v>307</v>
      </c>
      <c r="C105" s="378" t="s">
        <v>324</v>
      </c>
      <c r="D105" s="378">
        <v>67</v>
      </c>
      <c r="E105" s="380">
        <v>122.71668500000001</v>
      </c>
      <c r="F105" s="381"/>
      <c r="G105" s="355">
        <v>103.387182798</v>
      </c>
      <c r="H105" s="381">
        <v>1033871827.98</v>
      </c>
      <c r="I105" s="382"/>
      <c r="J105" s="382"/>
      <c r="K105" s="382"/>
      <c r="L105" s="382"/>
      <c r="P105" s="384"/>
      <c r="R105" s="384"/>
      <c r="S105" s="363"/>
      <c r="T105" s="347"/>
      <c r="U105" s="362"/>
      <c r="V105" s="362"/>
      <c r="W105" s="362"/>
      <c r="X105" s="362"/>
    </row>
    <row r="106" spans="1:24" ht="15" x14ac:dyDescent="0.25">
      <c r="A106" s="31"/>
      <c r="B106" s="377"/>
      <c r="C106" s="378"/>
      <c r="D106" s="378"/>
      <c r="E106" s="361"/>
      <c r="F106" s="355"/>
      <c r="G106" s="355"/>
      <c r="H106" s="355"/>
      <c r="V106" s="362"/>
      <c r="W106" s="362"/>
      <c r="X106" s="362"/>
    </row>
    <row r="107" spans="1:24" s="383" customFormat="1" ht="15" x14ac:dyDescent="0.25">
      <c r="A107" s="11"/>
      <c r="B107" s="377" t="s">
        <v>111</v>
      </c>
      <c r="C107" s="378">
        <v>951.27</v>
      </c>
      <c r="D107" s="378">
        <v>951.27</v>
      </c>
      <c r="E107" s="380">
        <v>1433.3700550950002</v>
      </c>
      <c r="F107" s="381"/>
      <c r="G107" s="381">
        <v>986.30418279800006</v>
      </c>
      <c r="H107" s="381">
        <v>9863049171.882349</v>
      </c>
      <c r="I107" s="382"/>
      <c r="J107" s="382"/>
      <c r="K107" s="382"/>
      <c r="L107" s="382"/>
      <c r="P107" s="384"/>
      <c r="Q107" s="384"/>
      <c r="R107" s="384"/>
      <c r="V107" s="385"/>
      <c r="W107" s="385"/>
      <c r="X107" s="385"/>
    </row>
    <row r="108" spans="1:24" ht="15" x14ac:dyDescent="0.25">
      <c r="A108" s="31"/>
      <c r="B108" s="377"/>
      <c r="C108" s="378"/>
      <c r="D108" s="378"/>
      <c r="E108" s="361"/>
      <c r="F108" s="355"/>
      <c r="G108" s="355"/>
      <c r="H108" s="355"/>
      <c r="V108" s="362"/>
      <c r="W108" s="362"/>
      <c r="X108" s="362"/>
    </row>
    <row r="109" spans="1:24" ht="15" customHeight="1" x14ac:dyDescent="0.2">
      <c r="A109" s="491" t="s">
        <v>0</v>
      </c>
      <c r="B109" s="491" t="s">
        <v>1</v>
      </c>
      <c r="C109" s="493" t="s">
        <v>2</v>
      </c>
      <c r="D109" s="491" t="s">
        <v>3</v>
      </c>
      <c r="E109" s="495" t="s">
        <v>329</v>
      </c>
      <c r="F109" s="497" t="s">
        <v>330</v>
      </c>
      <c r="G109" s="503" t="s">
        <v>331</v>
      </c>
      <c r="H109" s="497" t="s">
        <v>331</v>
      </c>
      <c r="V109" s="362"/>
      <c r="W109" s="362"/>
      <c r="X109" s="362"/>
    </row>
    <row r="110" spans="1:24" x14ac:dyDescent="0.2">
      <c r="A110" s="491"/>
      <c r="B110" s="491"/>
      <c r="C110" s="493"/>
      <c r="D110" s="491"/>
      <c r="E110" s="495"/>
      <c r="F110" s="497"/>
      <c r="G110" s="504"/>
      <c r="H110" s="497"/>
      <c r="V110" s="362"/>
      <c r="W110" s="362"/>
      <c r="X110" s="362"/>
    </row>
    <row r="111" spans="1:24" ht="33" customHeight="1" x14ac:dyDescent="0.2">
      <c r="A111" s="491"/>
      <c r="B111" s="491"/>
      <c r="C111" s="493"/>
      <c r="D111" s="491"/>
      <c r="E111" s="495"/>
      <c r="F111" s="497"/>
      <c r="G111" s="504"/>
      <c r="H111" s="497"/>
      <c r="V111" s="362"/>
      <c r="W111" s="362"/>
      <c r="X111" s="362"/>
    </row>
    <row r="112" spans="1:24" ht="7.5" customHeight="1" x14ac:dyDescent="0.2">
      <c r="A112" s="491"/>
      <c r="B112" s="491"/>
      <c r="C112" s="493"/>
      <c r="D112" s="491"/>
      <c r="E112" s="495"/>
      <c r="F112" s="497"/>
      <c r="G112" s="504"/>
      <c r="H112" s="497"/>
      <c r="V112" s="362"/>
      <c r="W112" s="362"/>
      <c r="X112" s="362"/>
    </row>
    <row r="113" spans="1:24" ht="18" hidden="1" customHeight="1" x14ac:dyDescent="0.2">
      <c r="A113" s="491"/>
      <c r="B113" s="491"/>
      <c r="C113" s="493"/>
      <c r="D113" s="491"/>
      <c r="E113" s="495"/>
      <c r="F113" s="497"/>
      <c r="G113" s="505"/>
      <c r="H113" s="497"/>
      <c r="V113" s="362"/>
      <c r="W113" s="362"/>
      <c r="X113" s="362"/>
    </row>
    <row r="114" spans="1:24" ht="15" x14ac:dyDescent="0.25">
      <c r="A114" s="11" t="s">
        <v>113</v>
      </c>
      <c r="B114" s="491" t="s">
        <v>114</v>
      </c>
      <c r="C114" s="491"/>
      <c r="D114" s="491"/>
      <c r="E114" s="491"/>
      <c r="F114" s="491"/>
      <c r="G114" s="491"/>
      <c r="H114" s="491"/>
      <c r="V114" s="362"/>
      <c r="W114" s="362"/>
      <c r="X114" s="362"/>
    </row>
    <row r="115" spans="1:24" ht="15" x14ac:dyDescent="0.25">
      <c r="A115" s="352"/>
      <c r="B115" s="357" t="s">
        <v>115</v>
      </c>
      <c r="C115" s="358"/>
      <c r="D115" s="358"/>
      <c r="E115" s="359"/>
      <c r="F115" s="355"/>
      <c r="G115" s="355"/>
      <c r="H115" s="355"/>
      <c r="V115" s="362"/>
      <c r="W115" s="362"/>
      <c r="X115" s="362"/>
    </row>
    <row r="116" spans="1:24" ht="15" x14ac:dyDescent="0.25">
      <c r="A116" s="31" t="s">
        <v>116</v>
      </c>
      <c r="B116" s="377" t="s">
        <v>117</v>
      </c>
      <c r="C116" s="31"/>
      <c r="D116" s="31"/>
      <c r="E116" s="361"/>
      <c r="F116" s="355"/>
      <c r="G116" s="355"/>
      <c r="H116" s="355"/>
      <c r="V116" s="362"/>
      <c r="W116" s="362"/>
      <c r="X116" s="362"/>
    </row>
    <row r="117" spans="1:24" x14ac:dyDescent="0.2">
      <c r="A117" s="31">
        <v>1</v>
      </c>
      <c r="B117" s="352" t="s">
        <v>118</v>
      </c>
      <c r="C117" s="31" t="s">
        <v>121</v>
      </c>
      <c r="D117" s="360">
        <v>1.4</v>
      </c>
      <c r="E117" s="361">
        <v>5.9857100000000001</v>
      </c>
      <c r="F117" s="355">
        <v>3.6579999999999999</v>
      </c>
      <c r="G117" s="355">
        <v>2.189572718</v>
      </c>
      <c r="H117" s="355">
        <v>21895727.18</v>
      </c>
      <c r="S117" s="363"/>
      <c r="U117" s="362"/>
      <c r="V117" s="362"/>
      <c r="W117" s="362"/>
      <c r="X117" s="362"/>
    </row>
    <row r="118" spans="1:24" x14ac:dyDescent="0.2">
      <c r="A118" s="31">
        <v>2</v>
      </c>
      <c r="B118" s="352" t="s">
        <v>120</v>
      </c>
      <c r="C118" s="31" t="s">
        <v>20</v>
      </c>
      <c r="D118" s="360">
        <v>1.5</v>
      </c>
      <c r="E118" s="361">
        <v>6.4672299999999998</v>
      </c>
      <c r="F118" s="355">
        <v>3.6579999999999999</v>
      </c>
      <c r="G118" s="355">
        <v>2.3657127340000002</v>
      </c>
      <c r="H118" s="355">
        <v>23657127.340000004</v>
      </c>
      <c r="S118" s="363"/>
      <c r="U118" s="362"/>
      <c r="V118" s="362"/>
      <c r="W118" s="362"/>
      <c r="X118" s="362"/>
    </row>
    <row r="119" spans="1:24" x14ac:dyDescent="0.2">
      <c r="A119" s="31">
        <v>3</v>
      </c>
      <c r="B119" s="352" t="s">
        <v>122</v>
      </c>
      <c r="C119" s="31" t="s">
        <v>123</v>
      </c>
      <c r="D119" s="360">
        <v>1.3</v>
      </c>
      <c r="E119" s="361">
        <v>6.7585599999999992</v>
      </c>
      <c r="F119" s="355">
        <v>3.6579999999999999</v>
      </c>
      <c r="G119" s="355">
        <v>2.472251956</v>
      </c>
      <c r="H119" s="355">
        <v>24722519.559999999</v>
      </c>
      <c r="S119" s="363"/>
      <c r="U119" s="362"/>
      <c r="V119" s="362"/>
      <c r="W119" s="362"/>
      <c r="X119" s="362"/>
    </row>
    <row r="120" spans="1:24" s="383" customFormat="1" ht="15" x14ac:dyDescent="0.25">
      <c r="A120" s="11"/>
      <c r="B120" s="377" t="s">
        <v>124</v>
      </c>
      <c r="C120" s="386">
        <v>4.2</v>
      </c>
      <c r="D120" s="386">
        <v>4.2</v>
      </c>
      <c r="E120" s="380">
        <v>19.211499999999997</v>
      </c>
      <c r="F120" s="381"/>
      <c r="G120" s="381">
        <v>7.0275374079999997</v>
      </c>
      <c r="H120" s="381">
        <v>70275374.079999998</v>
      </c>
      <c r="I120" s="382"/>
      <c r="J120" s="382"/>
      <c r="K120" s="382"/>
      <c r="L120" s="382"/>
      <c r="P120" s="384"/>
      <c r="Q120" s="384"/>
      <c r="R120" s="384"/>
      <c r="S120" s="387"/>
      <c r="U120" s="385"/>
      <c r="V120" s="385"/>
      <c r="W120" s="385"/>
      <c r="X120" s="385"/>
    </row>
    <row r="121" spans="1:24" ht="15" x14ac:dyDescent="0.25">
      <c r="A121" s="31" t="s">
        <v>125</v>
      </c>
      <c r="B121" s="377" t="s">
        <v>126</v>
      </c>
      <c r="C121" s="31"/>
      <c r="D121" s="31"/>
      <c r="E121" s="361"/>
      <c r="F121" s="355"/>
      <c r="G121" s="355"/>
      <c r="H121" s="355"/>
      <c r="P121" s="362"/>
      <c r="Q121" s="362"/>
      <c r="R121" s="362"/>
      <c r="U121" s="362"/>
      <c r="V121" s="362"/>
      <c r="W121" s="362"/>
      <c r="X121" s="362"/>
    </row>
    <row r="122" spans="1:24" s="370" customFormat="1" x14ac:dyDescent="0.2">
      <c r="A122" s="367">
        <v>1</v>
      </c>
      <c r="B122" s="368" t="s">
        <v>127</v>
      </c>
      <c r="C122" s="367" t="s">
        <v>128</v>
      </c>
      <c r="D122" s="369">
        <v>1.25</v>
      </c>
      <c r="E122" s="361">
        <v>5.5457999999999998</v>
      </c>
      <c r="F122" s="355">
        <v>3.6579999999999995</v>
      </c>
      <c r="G122" s="355">
        <v>2.0286536400000004</v>
      </c>
      <c r="H122" s="355">
        <v>20286536.400000002</v>
      </c>
      <c r="I122" s="350"/>
      <c r="J122" s="350"/>
      <c r="K122" s="350"/>
      <c r="L122" s="350"/>
      <c r="M122" s="347"/>
      <c r="N122" s="347"/>
      <c r="O122" s="347"/>
      <c r="P122" s="347"/>
      <c r="Q122" s="347"/>
      <c r="R122" s="347"/>
      <c r="S122" s="363"/>
      <c r="T122" s="347"/>
      <c r="U122" s="362"/>
      <c r="V122" s="362"/>
      <c r="W122" s="362"/>
      <c r="X122" s="362"/>
    </row>
    <row r="123" spans="1:24" s="370" customFormat="1" x14ac:dyDescent="0.2">
      <c r="A123" s="367">
        <v>2</v>
      </c>
      <c r="B123" s="368" t="s">
        <v>129</v>
      </c>
      <c r="C123" s="367" t="s">
        <v>130</v>
      </c>
      <c r="D123" s="369">
        <v>1.75</v>
      </c>
      <c r="E123" s="361">
        <v>9.6358199999999989</v>
      </c>
      <c r="F123" s="355">
        <v>3.6580000000000004</v>
      </c>
      <c r="G123" s="355">
        <v>3.5247829560000001</v>
      </c>
      <c r="H123" s="355">
        <v>35247829.560000002</v>
      </c>
      <c r="I123" s="350"/>
      <c r="J123" s="350"/>
      <c r="K123" s="350"/>
      <c r="L123" s="350"/>
      <c r="M123" s="347"/>
      <c r="N123" s="347"/>
      <c r="O123" s="347"/>
      <c r="P123" s="347"/>
      <c r="Q123" s="347"/>
      <c r="R123" s="347"/>
      <c r="S123" s="363"/>
      <c r="T123" s="347"/>
      <c r="U123" s="362"/>
      <c r="V123" s="362"/>
      <c r="W123" s="362"/>
      <c r="X123" s="362"/>
    </row>
    <row r="124" spans="1:24" s="370" customFormat="1" x14ac:dyDescent="0.2">
      <c r="A124" s="367">
        <v>3</v>
      </c>
      <c r="B124" s="368" t="s">
        <v>131</v>
      </c>
      <c r="C124" s="367" t="s">
        <v>132</v>
      </c>
      <c r="D124" s="369">
        <v>1.2</v>
      </c>
      <c r="E124" s="361">
        <v>6.7468000000000004</v>
      </c>
      <c r="F124" s="355">
        <v>3.6579999999999999</v>
      </c>
      <c r="G124" s="355">
        <v>2.4679794399999997</v>
      </c>
      <c r="H124" s="355">
        <v>24679794.399999999</v>
      </c>
      <c r="I124" s="350"/>
      <c r="J124" s="350"/>
      <c r="K124" s="350"/>
      <c r="L124" s="350"/>
      <c r="M124" s="347"/>
      <c r="N124" s="347"/>
      <c r="O124" s="347"/>
      <c r="P124" s="347"/>
      <c r="Q124" s="347"/>
      <c r="R124" s="347"/>
      <c r="S124" s="363"/>
      <c r="T124" s="347"/>
      <c r="U124" s="362"/>
      <c r="V124" s="362"/>
      <c r="W124" s="362"/>
      <c r="X124" s="362"/>
    </row>
    <row r="125" spans="1:24" s="391" customFormat="1" ht="15" x14ac:dyDescent="0.25">
      <c r="A125" s="388"/>
      <c r="B125" s="389" t="s">
        <v>133</v>
      </c>
      <c r="C125" s="390">
        <v>4.2</v>
      </c>
      <c r="D125" s="390">
        <v>4.2</v>
      </c>
      <c r="E125" s="380">
        <v>21.928419999999996</v>
      </c>
      <c r="F125" s="381"/>
      <c r="G125" s="381">
        <v>8.0214160360000015</v>
      </c>
      <c r="H125" s="381">
        <v>80214160.360000014</v>
      </c>
      <c r="I125" s="382"/>
      <c r="J125" s="382"/>
      <c r="K125" s="382"/>
      <c r="L125" s="382"/>
      <c r="M125" s="383"/>
      <c r="N125" s="383"/>
      <c r="O125" s="383"/>
      <c r="P125" s="384"/>
      <c r="Q125" s="384"/>
      <c r="R125" s="384"/>
      <c r="S125" s="387"/>
      <c r="T125" s="383"/>
      <c r="U125" s="385"/>
      <c r="V125" s="385"/>
      <c r="W125" s="385"/>
      <c r="X125" s="385"/>
    </row>
    <row r="126" spans="1:24" ht="15" x14ac:dyDescent="0.25">
      <c r="A126" s="31" t="s">
        <v>134</v>
      </c>
      <c r="B126" s="377" t="s">
        <v>135</v>
      </c>
      <c r="C126" s="31"/>
      <c r="D126" s="31"/>
      <c r="E126" s="361"/>
      <c r="F126" s="355"/>
      <c r="G126" s="355"/>
      <c r="H126" s="355"/>
      <c r="P126" s="362"/>
      <c r="Q126" s="362"/>
      <c r="R126" s="362"/>
      <c r="U126" s="362"/>
      <c r="V126" s="362"/>
      <c r="W126" s="362"/>
      <c r="X126" s="362"/>
    </row>
    <row r="127" spans="1:24" x14ac:dyDescent="0.2">
      <c r="A127" s="31">
        <v>1</v>
      </c>
      <c r="B127" s="352" t="s">
        <v>136</v>
      </c>
      <c r="C127" s="31" t="s">
        <v>31</v>
      </c>
      <c r="D127" s="392">
        <v>2</v>
      </c>
      <c r="E127" s="361">
        <v>8.1328000000000014</v>
      </c>
      <c r="F127" s="355">
        <v>3.6579999999999999</v>
      </c>
      <c r="G127" s="355">
        <v>2.97497824</v>
      </c>
      <c r="H127" s="355">
        <v>29749782.399999999</v>
      </c>
      <c r="S127" s="363"/>
      <c r="U127" s="362"/>
      <c r="V127" s="362"/>
      <c r="W127" s="362"/>
      <c r="X127" s="362"/>
    </row>
    <row r="128" spans="1:24" x14ac:dyDescent="0.2">
      <c r="A128" s="31">
        <v>2</v>
      </c>
      <c r="B128" s="352" t="s">
        <v>137</v>
      </c>
      <c r="C128" s="31" t="s">
        <v>31</v>
      </c>
      <c r="D128" s="392">
        <v>2</v>
      </c>
      <c r="E128" s="361">
        <v>7.5988574999999994</v>
      </c>
      <c r="F128" s="355">
        <v>3.5739999999999998</v>
      </c>
      <c r="G128" s="355">
        <v>2.7158316704999996</v>
      </c>
      <c r="H128" s="355">
        <v>27158316.704999994</v>
      </c>
      <c r="S128" s="379"/>
      <c r="U128" s="362"/>
      <c r="V128" s="362"/>
      <c r="W128" s="362"/>
      <c r="X128" s="362"/>
    </row>
    <row r="129" spans="1:24" x14ac:dyDescent="0.2">
      <c r="A129" s="31">
        <v>3</v>
      </c>
      <c r="B129" s="352" t="s">
        <v>138</v>
      </c>
      <c r="C129" s="31" t="s">
        <v>132</v>
      </c>
      <c r="D129" s="360">
        <v>1.2</v>
      </c>
      <c r="E129" s="361">
        <v>6.5247320000000002</v>
      </c>
      <c r="F129" s="355">
        <v>4.04</v>
      </c>
      <c r="G129" s="355">
        <v>2.6359917279999996</v>
      </c>
      <c r="H129" s="355">
        <v>26359917.279999997</v>
      </c>
      <c r="S129" s="379"/>
      <c r="U129" s="362"/>
      <c r="V129" s="362"/>
      <c r="W129" s="362"/>
      <c r="X129" s="362"/>
    </row>
    <row r="130" spans="1:24" s="383" customFormat="1" ht="15" x14ac:dyDescent="0.25">
      <c r="A130" s="11"/>
      <c r="B130" s="377" t="s">
        <v>139</v>
      </c>
      <c r="C130" s="386">
        <v>5.2</v>
      </c>
      <c r="D130" s="386">
        <v>5.2</v>
      </c>
      <c r="E130" s="380">
        <v>22.256389500000001</v>
      </c>
      <c r="F130" s="381"/>
      <c r="G130" s="381">
        <v>8.3268016384999992</v>
      </c>
      <c r="H130" s="381">
        <v>83268016.38499999</v>
      </c>
      <c r="I130" s="382"/>
      <c r="J130" s="382"/>
      <c r="K130" s="382"/>
      <c r="L130" s="382"/>
      <c r="P130" s="384"/>
      <c r="Q130" s="384"/>
      <c r="R130" s="384"/>
      <c r="S130" s="384"/>
      <c r="U130" s="385"/>
      <c r="V130" s="385"/>
      <c r="W130" s="385"/>
      <c r="X130" s="385"/>
    </row>
    <row r="131" spans="1:24" ht="15" x14ac:dyDescent="0.25">
      <c r="A131" s="11" t="s">
        <v>141</v>
      </c>
      <c r="B131" s="377" t="s">
        <v>142</v>
      </c>
      <c r="C131" s="31"/>
      <c r="D131" s="31"/>
      <c r="E131" s="361"/>
      <c r="F131" s="355"/>
      <c r="G131" s="355"/>
      <c r="H131" s="355"/>
      <c r="P131" s="362"/>
      <c r="Q131" s="362"/>
      <c r="R131" s="362"/>
      <c r="U131" s="362"/>
      <c r="V131" s="362"/>
      <c r="W131" s="362"/>
      <c r="X131" s="362"/>
    </row>
    <row r="132" spans="1:24" x14ac:dyDescent="0.2">
      <c r="A132" s="31">
        <v>1</v>
      </c>
      <c r="B132" s="352" t="s">
        <v>143</v>
      </c>
      <c r="C132" s="31" t="s">
        <v>144</v>
      </c>
      <c r="D132" s="360">
        <v>0.8</v>
      </c>
      <c r="E132" s="361">
        <v>3.1251500000000001</v>
      </c>
      <c r="F132" s="355">
        <v>4.04</v>
      </c>
      <c r="G132" s="355">
        <v>1.2627367277400001</v>
      </c>
      <c r="H132" s="355">
        <v>12627367.277400002</v>
      </c>
      <c r="S132" s="363"/>
      <c r="U132" s="362"/>
      <c r="V132" s="362"/>
      <c r="W132" s="362"/>
      <c r="X132" s="362"/>
    </row>
    <row r="133" spans="1:24" s="370" customFormat="1" x14ac:dyDescent="0.2">
      <c r="A133" s="367">
        <v>2</v>
      </c>
      <c r="B133" s="368" t="s">
        <v>145</v>
      </c>
      <c r="C133" s="367" t="s">
        <v>146</v>
      </c>
      <c r="D133" s="369">
        <v>0.9</v>
      </c>
      <c r="E133" s="361">
        <v>3.0278</v>
      </c>
      <c r="F133" s="355">
        <v>4.04</v>
      </c>
      <c r="G133" s="355">
        <v>1.2234079</v>
      </c>
      <c r="H133" s="355">
        <v>12234079</v>
      </c>
      <c r="I133" s="350"/>
      <c r="J133" s="350"/>
      <c r="K133" s="350"/>
      <c r="L133" s="350"/>
      <c r="M133" s="347"/>
      <c r="N133" s="347"/>
      <c r="O133" s="347"/>
      <c r="P133" s="347"/>
      <c r="Q133" s="347"/>
      <c r="R133" s="347"/>
      <c r="S133" s="363"/>
      <c r="T133" s="347"/>
      <c r="U133" s="362"/>
      <c r="V133" s="362"/>
      <c r="W133" s="362"/>
      <c r="X133" s="362"/>
    </row>
    <row r="134" spans="1:24" x14ac:dyDescent="0.2">
      <c r="A134" s="31">
        <v>3</v>
      </c>
      <c r="B134" s="352" t="s">
        <v>147</v>
      </c>
      <c r="C134" s="31" t="s">
        <v>148</v>
      </c>
      <c r="D134" s="360">
        <v>1.1000000000000001</v>
      </c>
      <c r="E134" s="361">
        <v>3.9099479999999995</v>
      </c>
      <c r="F134" s="355">
        <v>4.04</v>
      </c>
      <c r="G134" s="355">
        <v>1.5798595916800002</v>
      </c>
      <c r="H134" s="355">
        <v>15798595.916800002</v>
      </c>
      <c r="S134" s="363"/>
      <c r="U134" s="362"/>
      <c r="V134" s="362"/>
      <c r="W134" s="362"/>
      <c r="X134" s="362"/>
    </row>
    <row r="135" spans="1:24" x14ac:dyDescent="0.2">
      <c r="A135" s="31">
        <v>4</v>
      </c>
      <c r="B135" s="352" t="s">
        <v>149</v>
      </c>
      <c r="C135" s="31" t="s">
        <v>148</v>
      </c>
      <c r="D135" s="360">
        <v>1.1000000000000001</v>
      </c>
      <c r="E135" s="361">
        <v>4.5408000000000008</v>
      </c>
      <c r="F135" s="355">
        <v>4.04</v>
      </c>
      <c r="G135" s="355">
        <v>1.8347555660000001</v>
      </c>
      <c r="H135" s="355">
        <v>18347555.66</v>
      </c>
      <c r="S135" s="363"/>
      <c r="U135" s="362"/>
      <c r="V135" s="362"/>
      <c r="W135" s="362"/>
      <c r="X135" s="362"/>
    </row>
    <row r="136" spans="1:24" x14ac:dyDescent="0.2">
      <c r="A136" s="31">
        <v>5</v>
      </c>
      <c r="B136" s="352" t="s">
        <v>150</v>
      </c>
      <c r="C136" s="31" t="s">
        <v>151</v>
      </c>
      <c r="D136" s="360">
        <v>1.4</v>
      </c>
      <c r="E136" s="361">
        <v>4.4816820000000002</v>
      </c>
      <c r="F136" s="355">
        <v>4.04</v>
      </c>
      <c r="G136" s="355">
        <v>1.8108822914</v>
      </c>
      <c r="H136" s="355">
        <v>18108822.914000001</v>
      </c>
      <c r="S136" s="363"/>
      <c r="U136" s="362"/>
      <c r="V136" s="362"/>
      <c r="W136" s="362"/>
      <c r="X136" s="362"/>
    </row>
    <row r="137" spans="1:24" s="391" customFormat="1" ht="15" x14ac:dyDescent="0.25">
      <c r="A137" s="388"/>
      <c r="B137" s="389" t="s">
        <v>152</v>
      </c>
      <c r="C137" s="390">
        <v>5.3</v>
      </c>
      <c r="D137" s="390">
        <v>5.3000000000000007</v>
      </c>
      <c r="E137" s="380">
        <v>19.085380000000001</v>
      </c>
      <c r="F137" s="381"/>
      <c r="G137" s="381">
        <v>7.7116420768200014</v>
      </c>
      <c r="H137" s="381">
        <v>77116420.76820001</v>
      </c>
      <c r="I137" s="382"/>
      <c r="J137" s="382"/>
      <c r="K137" s="382"/>
      <c r="L137" s="382"/>
      <c r="M137" s="383"/>
      <c r="N137" s="383"/>
      <c r="O137" s="383"/>
      <c r="P137" s="384"/>
      <c r="Q137" s="384"/>
      <c r="R137" s="384"/>
      <c r="S137" s="387"/>
      <c r="T137" s="383"/>
      <c r="U137" s="385"/>
      <c r="V137" s="385"/>
      <c r="W137" s="385"/>
      <c r="X137" s="385"/>
    </row>
    <row r="138" spans="1:24" ht="15" x14ac:dyDescent="0.25">
      <c r="A138" s="11" t="s">
        <v>153</v>
      </c>
      <c r="B138" s="377" t="s">
        <v>154</v>
      </c>
      <c r="C138" s="31"/>
      <c r="D138" s="31"/>
      <c r="E138" s="361"/>
      <c r="F138" s="355"/>
      <c r="G138" s="355"/>
      <c r="H138" s="355"/>
      <c r="U138" s="362"/>
      <c r="V138" s="362"/>
      <c r="W138" s="362"/>
      <c r="X138" s="362"/>
    </row>
    <row r="139" spans="1:24" x14ac:dyDescent="0.2">
      <c r="A139" s="31">
        <v>1</v>
      </c>
      <c r="B139" s="352" t="s">
        <v>155</v>
      </c>
      <c r="C139" s="31" t="s">
        <v>156</v>
      </c>
      <c r="D139" s="360">
        <v>2.7</v>
      </c>
      <c r="E139" s="361">
        <v>7.9625999999999992</v>
      </c>
      <c r="F139" s="355">
        <v>2.7</v>
      </c>
      <c r="G139" s="355">
        <v>2.91271908</v>
      </c>
      <c r="H139" s="355">
        <v>29127190.800000001</v>
      </c>
      <c r="P139" s="379"/>
      <c r="Q139" s="379"/>
      <c r="R139" s="379"/>
      <c r="S139" s="363"/>
      <c r="U139" s="362"/>
      <c r="V139" s="362"/>
      <c r="W139" s="362"/>
      <c r="X139" s="362"/>
    </row>
    <row r="140" spans="1:24" x14ac:dyDescent="0.2">
      <c r="A140" s="31">
        <v>2</v>
      </c>
      <c r="B140" s="352" t="s">
        <v>274</v>
      </c>
      <c r="C140" s="31" t="s">
        <v>158</v>
      </c>
      <c r="D140" s="360">
        <v>0.65</v>
      </c>
      <c r="E140" s="361">
        <v>4.364662</v>
      </c>
      <c r="F140" s="355">
        <v>0.65</v>
      </c>
      <c r="G140" s="355">
        <v>1.76585495196</v>
      </c>
      <c r="H140" s="355">
        <v>17658549.5196</v>
      </c>
      <c r="P140" s="379"/>
      <c r="Q140" s="379"/>
      <c r="R140" s="379"/>
      <c r="S140" s="363"/>
      <c r="U140" s="362"/>
      <c r="V140" s="362"/>
      <c r="W140" s="362"/>
      <c r="X140" s="362"/>
    </row>
    <row r="141" spans="1:24" x14ac:dyDescent="0.2">
      <c r="A141" s="31">
        <v>3</v>
      </c>
      <c r="B141" s="352" t="s">
        <v>159</v>
      </c>
      <c r="C141" s="31" t="s">
        <v>160</v>
      </c>
      <c r="D141" s="360">
        <v>1.2</v>
      </c>
      <c r="E141" s="372">
        <v>3.6070159999999998</v>
      </c>
      <c r="F141" s="355">
        <v>1.2</v>
      </c>
      <c r="G141" s="355">
        <v>1.7602238079999999</v>
      </c>
      <c r="H141" s="355">
        <v>17602238.079999998</v>
      </c>
      <c r="P141" s="379"/>
      <c r="Q141" s="379"/>
      <c r="R141" s="379"/>
      <c r="S141" s="363"/>
      <c r="U141" s="362"/>
      <c r="V141" s="362"/>
      <c r="W141" s="362"/>
      <c r="X141" s="362"/>
    </row>
    <row r="142" spans="1:24" x14ac:dyDescent="0.2">
      <c r="A142" s="31">
        <v>4</v>
      </c>
      <c r="B142" s="352" t="s">
        <v>161</v>
      </c>
      <c r="C142" s="31" t="s">
        <v>162</v>
      </c>
      <c r="D142" s="360">
        <v>0.7</v>
      </c>
      <c r="E142" s="372">
        <v>1.6690850000000002</v>
      </c>
      <c r="F142" s="355">
        <v>0.7</v>
      </c>
      <c r="G142" s="355">
        <v>0.8612478600000002</v>
      </c>
      <c r="H142" s="355">
        <v>8612478.6000000015</v>
      </c>
      <c r="S142" s="363"/>
      <c r="U142" s="362"/>
      <c r="V142" s="362"/>
      <c r="W142" s="362"/>
      <c r="X142" s="362"/>
    </row>
    <row r="143" spans="1:24" x14ac:dyDescent="0.2">
      <c r="A143" s="31">
        <v>5</v>
      </c>
      <c r="B143" s="352" t="s">
        <v>163</v>
      </c>
      <c r="C143" s="31" t="s">
        <v>164</v>
      </c>
      <c r="D143" s="360">
        <v>0.6</v>
      </c>
      <c r="E143" s="372">
        <v>2.7372646</v>
      </c>
      <c r="F143" s="355">
        <v>0.6</v>
      </c>
      <c r="G143" s="355">
        <v>1.3357851247999999</v>
      </c>
      <c r="H143" s="355">
        <v>13357851.247999998</v>
      </c>
      <c r="P143" s="379"/>
      <c r="Q143" s="379"/>
      <c r="R143" s="379"/>
      <c r="S143" s="363"/>
      <c r="U143" s="362"/>
      <c r="V143" s="362"/>
      <c r="W143" s="362"/>
      <c r="X143" s="362"/>
    </row>
    <row r="144" spans="1:24" ht="15" customHeight="1" x14ac:dyDescent="0.2">
      <c r="A144" s="31">
        <v>6</v>
      </c>
      <c r="B144" s="364" t="s">
        <v>165</v>
      </c>
      <c r="C144" s="365" t="s">
        <v>166</v>
      </c>
      <c r="D144" s="366">
        <v>0.4</v>
      </c>
      <c r="E144" s="372">
        <v>1.3318000000000001</v>
      </c>
      <c r="F144" s="355">
        <v>0.4</v>
      </c>
      <c r="G144" s="355">
        <v>0.64991840000000001</v>
      </c>
      <c r="H144" s="355">
        <v>6499184</v>
      </c>
      <c r="S144" s="363"/>
      <c r="U144" s="362"/>
      <c r="V144" s="362"/>
      <c r="W144" s="362"/>
      <c r="X144" s="362"/>
    </row>
    <row r="145" spans="1:34" x14ac:dyDescent="0.2">
      <c r="A145" s="31">
        <v>7</v>
      </c>
      <c r="B145" s="364" t="s">
        <v>275</v>
      </c>
      <c r="C145" s="365" t="s">
        <v>277</v>
      </c>
      <c r="D145" s="366">
        <v>6</v>
      </c>
      <c r="E145" s="372">
        <v>5.2697320000000003</v>
      </c>
      <c r="F145" s="355">
        <v>6</v>
      </c>
      <c r="G145" s="355">
        <v>2.171129584</v>
      </c>
      <c r="H145" s="355">
        <v>21711295.84</v>
      </c>
      <c r="P145" s="363"/>
      <c r="Q145" s="363"/>
      <c r="R145" s="363"/>
      <c r="S145" s="363"/>
      <c r="U145" s="362"/>
      <c r="V145" s="362"/>
      <c r="W145" s="362"/>
      <c r="X145" s="362"/>
    </row>
    <row r="146" spans="1:34" x14ac:dyDescent="0.2">
      <c r="A146" s="31">
        <v>8</v>
      </c>
      <c r="B146" s="364" t="s">
        <v>276</v>
      </c>
      <c r="C146" s="365" t="s">
        <v>308</v>
      </c>
      <c r="D146" s="366">
        <v>3.8</v>
      </c>
      <c r="E146" s="372">
        <v>2.7182679999999997</v>
      </c>
      <c r="F146" s="355">
        <v>3.8</v>
      </c>
      <c r="G146" s="355">
        <v>1.157982168</v>
      </c>
      <c r="H146" s="355">
        <v>11579821.68</v>
      </c>
      <c r="P146" s="379"/>
      <c r="Q146" s="379"/>
      <c r="R146" s="379"/>
      <c r="S146" s="363"/>
      <c r="U146" s="362"/>
      <c r="V146" s="362"/>
      <c r="W146" s="362"/>
      <c r="X146" s="362"/>
    </row>
    <row r="147" spans="1:34" x14ac:dyDescent="0.2">
      <c r="A147" s="31">
        <v>9</v>
      </c>
      <c r="B147" s="364" t="s">
        <v>251</v>
      </c>
      <c r="C147" s="365">
        <v>2</v>
      </c>
      <c r="D147" s="366">
        <v>2</v>
      </c>
      <c r="E147" s="372">
        <v>7.9980000000000002</v>
      </c>
      <c r="F147" s="355">
        <v>2</v>
      </c>
      <c r="G147" s="355">
        <v>4.1269679999999997</v>
      </c>
      <c r="H147" s="355">
        <v>41269680</v>
      </c>
      <c r="P147" s="379"/>
      <c r="Q147" s="379"/>
      <c r="R147" s="379"/>
      <c r="S147" s="363"/>
      <c r="U147" s="362"/>
      <c r="V147" s="362"/>
      <c r="W147" s="362"/>
      <c r="X147" s="362"/>
    </row>
    <row r="148" spans="1:34" x14ac:dyDescent="0.2">
      <c r="A148" s="31">
        <v>10</v>
      </c>
      <c r="B148" s="364" t="s">
        <v>273</v>
      </c>
      <c r="C148" s="365">
        <v>2</v>
      </c>
      <c r="D148" s="366">
        <v>2</v>
      </c>
      <c r="E148" s="372">
        <v>9.7205999999999975</v>
      </c>
      <c r="F148" s="355">
        <v>2</v>
      </c>
      <c r="G148" s="355">
        <v>4.4473874999999996</v>
      </c>
      <c r="H148" s="355">
        <v>44473875</v>
      </c>
      <c r="S148" s="363"/>
      <c r="U148" s="362"/>
      <c r="V148" s="362"/>
      <c r="W148" s="362"/>
      <c r="X148" s="362"/>
    </row>
    <row r="149" spans="1:34" x14ac:dyDescent="0.2">
      <c r="A149" s="31">
        <v>11</v>
      </c>
      <c r="B149" s="364" t="s">
        <v>299</v>
      </c>
      <c r="C149" s="365" t="s">
        <v>300</v>
      </c>
      <c r="D149" s="366">
        <v>0.65</v>
      </c>
      <c r="E149" s="372">
        <v>0.4652</v>
      </c>
      <c r="F149" s="355">
        <v>0.65</v>
      </c>
      <c r="G149" s="355">
        <v>0.23865</v>
      </c>
      <c r="H149" s="355">
        <v>2386500</v>
      </c>
      <c r="S149" s="363"/>
      <c r="U149" s="362"/>
      <c r="V149" s="362"/>
      <c r="W149" s="362"/>
      <c r="X149" s="362"/>
    </row>
    <row r="150" spans="1:34" x14ac:dyDescent="0.2">
      <c r="A150" s="31">
        <v>12</v>
      </c>
      <c r="B150" s="364" t="s">
        <v>309</v>
      </c>
      <c r="C150" s="365" t="s">
        <v>313</v>
      </c>
      <c r="D150" s="366">
        <v>1.5</v>
      </c>
      <c r="E150" s="372">
        <v>1.3812</v>
      </c>
      <c r="F150" s="355">
        <v>1.5</v>
      </c>
      <c r="G150" s="355">
        <v>0.39502320000000002</v>
      </c>
      <c r="H150" s="355">
        <v>3950232</v>
      </c>
      <c r="S150" s="363"/>
      <c r="U150" s="362"/>
      <c r="V150" s="362"/>
      <c r="W150" s="362"/>
      <c r="X150" s="362"/>
    </row>
    <row r="151" spans="1:34" x14ac:dyDescent="0.2">
      <c r="A151" s="31">
        <v>13</v>
      </c>
      <c r="B151" s="364" t="s">
        <v>310</v>
      </c>
      <c r="C151" s="365" t="s">
        <v>312</v>
      </c>
      <c r="D151" s="366">
        <v>0.8</v>
      </c>
      <c r="E151" s="372">
        <v>0.37319999999999998</v>
      </c>
      <c r="F151" s="355">
        <v>0.8</v>
      </c>
      <c r="G151" s="355">
        <v>0.1470408</v>
      </c>
      <c r="H151" s="355">
        <v>1470408</v>
      </c>
      <c r="S151" s="363"/>
      <c r="U151" s="362"/>
      <c r="V151" s="362"/>
      <c r="W151" s="362"/>
      <c r="X151" s="362"/>
    </row>
    <row r="152" spans="1:34" x14ac:dyDescent="0.2">
      <c r="A152" s="31">
        <v>14</v>
      </c>
      <c r="B152" s="364" t="s">
        <v>311</v>
      </c>
      <c r="C152" s="365" t="s">
        <v>312</v>
      </c>
      <c r="D152" s="366">
        <v>0.8</v>
      </c>
      <c r="E152" s="372">
        <v>0</v>
      </c>
      <c r="F152" s="355">
        <v>0.8</v>
      </c>
      <c r="G152" s="355">
        <v>0</v>
      </c>
      <c r="H152" s="355">
        <v>0</v>
      </c>
      <c r="P152" s="379"/>
      <c r="Q152" s="379"/>
      <c r="R152" s="379"/>
      <c r="S152" s="363"/>
      <c r="U152" s="362"/>
      <c r="V152" s="362"/>
      <c r="W152" s="362"/>
      <c r="X152" s="362"/>
    </row>
    <row r="153" spans="1:34" s="383" customFormat="1" ht="15" x14ac:dyDescent="0.25">
      <c r="A153" s="11">
        <v>15</v>
      </c>
      <c r="B153" s="393" t="s">
        <v>170</v>
      </c>
      <c r="C153" s="11">
        <v>23.8</v>
      </c>
      <c r="D153" s="386">
        <v>23.8</v>
      </c>
      <c r="E153" s="394">
        <v>49.5986276</v>
      </c>
      <c r="F153" s="381"/>
      <c r="G153" s="381">
        <v>21.969930476759998</v>
      </c>
      <c r="H153" s="381">
        <v>219699304.7676</v>
      </c>
      <c r="I153" s="382"/>
      <c r="J153" s="382"/>
      <c r="K153" s="382"/>
      <c r="L153" s="382"/>
      <c r="P153" s="384"/>
      <c r="Q153" s="384"/>
      <c r="R153" s="384"/>
      <c r="S153" s="384"/>
      <c r="U153" s="385"/>
      <c r="V153" s="385"/>
      <c r="W153" s="385"/>
      <c r="X153" s="385"/>
    </row>
    <row r="154" spans="1:34" ht="15" x14ac:dyDescent="0.25">
      <c r="A154" s="11" t="s">
        <v>171</v>
      </c>
      <c r="B154" s="377" t="s">
        <v>172</v>
      </c>
      <c r="C154" s="31"/>
      <c r="D154" s="360"/>
      <c r="E154" s="361"/>
      <c r="F154" s="355"/>
      <c r="G154" s="355"/>
      <c r="H154" s="355"/>
      <c r="P154" s="362"/>
      <c r="Q154" s="362"/>
      <c r="R154" s="362"/>
      <c r="U154" s="362"/>
      <c r="V154" s="362"/>
      <c r="W154" s="362"/>
      <c r="X154" s="362"/>
    </row>
    <row r="155" spans="1:34" s="395" customFormat="1" x14ac:dyDescent="0.2">
      <c r="A155" s="31">
        <v>1</v>
      </c>
      <c r="B155" s="352" t="s">
        <v>173</v>
      </c>
      <c r="C155" s="31" t="s">
        <v>174</v>
      </c>
      <c r="D155" s="360">
        <v>1.5</v>
      </c>
      <c r="E155" s="372">
        <v>-1.602E-2</v>
      </c>
      <c r="F155" s="355">
        <v>4.4450000000000003</v>
      </c>
      <c r="G155" s="355">
        <v>-7.1208899999999978E-3</v>
      </c>
      <c r="H155" s="355">
        <v>-71208.89999999998</v>
      </c>
      <c r="I155" s="350"/>
      <c r="J155" s="350"/>
      <c r="K155" s="350"/>
      <c r="L155" s="350"/>
      <c r="M155" s="347"/>
      <c r="N155" s="347"/>
      <c r="O155" s="347"/>
      <c r="P155" s="379"/>
      <c r="Q155" s="379"/>
      <c r="R155" s="379"/>
      <c r="S155" s="363"/>
      <c r="T155" s="347"/>
      <c r="U155" s="362"/>
      <c r="V155" s="362"/>
      <c r="W155" s="362"/>
      <c r="X155" s="362"/>
      <c r="Y155" s="347"/>
      <c r="Z155" s="347"/>
      <c r="AA155" s="347"/>
      <c r="AB155" s="347"/>
      <c r="AC155" s="347"/>
      <c r="AD155" s="347"/>
      <c r="AE155" s="347"/>
      <c r="AF155" s="347"/>
      <c r="AG155" s="347"/>
      <c r="AH155" s="347"/>
    </row>
    <row r="156" spans="1:34" s="395" customFormat="1" x14ac:dyDescent="0.2">
      <c r="A156" s="31">
        <v>2</v>
      </c>
      <c r="B156" s="352" t="s">
        <v>175</v>
      </c>
      <c r="C156" s="31" t="s">
        <v>176</v>
      </c>
      <c r="D156" s="392">
        <v>1</v>
      </c>
      <c r="E156" s="372">
        <v>3.3127900000000001</v>
      </c>
      <c r="F156" s="355">
        <v>4.4450000000000003</v>
      </c>
      <c r="G156" s="355">
        <v>1.4725351550000001</v>
      </c>
      <c r="H156" s="355">
        <v>14725351.550000001</v>
      </c>
      <c r="I156" s="350"/>
      <c r="J156" s="350"/>
      <c r="K156" s="350"/>
      <c r="L156" s="350"/>
      <c r="M156" s="347"/>
      <c r="N156" s="347"/>
      <c r="O156" s="347"/>
      <c r="P156" s="379"/>
      <c r="Q156" s="379"/>
      <c r="R156" s="379"/>
      <c r="S156" s="363"/>
      <c r="T156" s="347"/>
      <c r="U156" s="362"/>
      <c r="V156" s="362"/>
      <c r="W156" s="362"/>
      <c r="X156" s="362"/>
      <c r="Y156" s="347"/>
      <c r="Z156" s="347"/>
      <c r="AA156" s="347"/>
      <c r="AB156" s="347"/>
      <c r="AC156" s="347"/>
      <c r="AD156" s="347"/>
      <c r="AE156" s="347"/>
      <c r="AF156" s="347"/>
      <c r="AG156" s="347"/>
      <c r="AH156" s="347"/>
    </row>
    <row r="157" spans="1:34" x14ac:dyDescent="0.2">
      <c r="A157" s="31">
        <v>3</v>
      </c>
      <c r="B157" s="352" t="s">
        <v>177</v>
      </c>
      <c r="C157" s="31" t="s">
        <v>174</v>
      </c>
      <c r="D157" s="360">
        <v>1.5</v>
      </c>
      <c r="E157" s="372">
        <v>3.5003500000000001</v>
      </c>
      <c r="F157" s="355">
        <v>4.4450000000000003</v>
      </c>
      <c r="G157" s="355">
        <v>1.5559055750000002</v>
      </c>
      <c r="H157" s="355">
        <v>15559055.750000002</v>
      </c>
      <c r="P157" s="379"/>
      <c r="Q157" s="379"/>
      <c r="R157" s="379"/>
      <c r="S157" s="363"/>
      <c r="U157" s="362"/>
      <c r="V157" s="362"/>
      <c r="W157" s="362"/>
      <c r="X157" s="362"/>
    </row>
    <row r="158" spans="1:34" s="395" customFormat="1" x14ac:dyDescent="0.2">
      <c r="A158" s="31">
        <v>4</v>
      </c>
      <c r="B158" s="352" t="s">
        <v>178</v>
      </c>
      <c r="C158" s="31" t="s">
        <v>174</v>
      </c>
      <c r="D158" s="360">
        <v>1.5</v>
      </c>
      <c r="E158" s="372">
        <v>0.74323499999999998</v>
      </c>
      <c r="F158" s="355">
        <v>4.4450000000000003</v>
      </c>
      <c r="G158" s="355">
        <v>0.33036795750000003</v>
      </c>
      <c r="H158" s="355">
        <v>3303679.5750000002</v>
      </c>
      <c r="I158" s="350"/>
      <c r="J158" s="350"/>
      <c r="K158" s="350"/>
      <c r="L158" s="350"/>
      <c r="M158" s="347"/>
      <c r="N158" s="347"/>
      <c r="O158" s="347"/>
      <c r="P158" s="379"/>
      <c r="Q158" s="379"/>
      <c r="R158" s="379"/>
      <c r="S158" s="363"/>
      <c r="T158" s="347"/>
      <c r="U158" s="362"/>
      <c r="V158" s="362"/>
      <c r="W158" s="362"/>
      <c r="X158" s="362"/>
      <c r="Y158" s="347"/>
      <c r="Z158" s="347"/>
      <c r="AA158" s="347"/>
      <c r="AB158" s="347"/>
      <c r="AC158" s="347"/>
      <c r="AD158" s="347"/>
      <c r="AE158" s="347"/>
      <c r="AF158" s="347"/>
      <c r="AG158" s="347"/>
      <c r="AH158" s="347"/>
    </row>
    <row r="159" spans="1:34" x14ac:dyDescent="0.2">
      <c r="A159" s="31">
        <v>5</v>
      </c>
      <c r="B159" s="352" t="s">
        <v>179</v>
      </c>
      <c r="C159" s="31" t="s">
        <v>176</v>
      </c>
      <c r="D159" s="392">
        <v>1</v>
      </c>
      <c r="E159" s="372">
        <v>4.2500359999999988</v>
      </c>
      <c r="F159" s="355">
        <v>4.03</v>
      </c>
      <c r="G159" s="355">
        <v>1.7127645080000002</v>
      </c>
      <c r="H159" s="355">
        <v>17127645.080000002</v>
      </c>
      <c r="P159" s="379"/>
      <c r="Q159" s="379"/>
      <c r="R159" s="379"/>
      <c r="S159" s="363"/>
      <c r="U159" s="362"/>
      <c r="V159" s="362"/>
      <c r="W159" s="362"/>
      <c r="X159" s="362"/>
    </row>
    <row r="160" spans="1:34" s="395" customFormat="1" x14ac:dyDescent="0.2">
      <c r="A160" s="31">
        <v>6</v>
      </c>
      <c r="B160" s="352" t="s">
        <v>180</v>
      </c>
      <c r="C160" s="31" t="s">
        <v>181</v>
      </c>
      <c r="D160" s="360">
        <v>1.3</v>
      </c>
      <c r="E160" s="372">
        <v>1.8556539999999999</v>
      </c>
      <c r="F160" s="355">
        <v>3.8410000000000002</v>
      </c>
      <c r="G160" s="355">
        <v>0.71275670140000014</v>
      </c>
      <c r="H160" s="355">
        <v>7127567.0140000014</v>
      </c>
      <c r="I160" s="350"/>
      <c r="J160" s="350"/>
      <c r="K160" s="350"/>
      <c r="L160" s="350"/>
      <c r="M160" s="347"/>
      <c r="N160" s="347"/>
      <c r="O160" s="347"/>
      <c r="P160" s="379"/>
      <c r="Q160" s="379"/>
      <c r="R160" s="379"/>
      <c r="S160" s="363"/>
      <c r="T160" s="347"/>
      <c r="U160" s="362"/>
      <c r="V160" s="362"/>
      <c r="W160" s="362"/>
      <c r="X160" s="362"/>
      <c r="Y160" s="347"/>
      <c r="Z160" s="347"/>
      <c r="AA160" s="347"/>
      <c r="AB160" s="347"/>
      <c r="AC160" s="347"/>
      <c r="AD160" s="347"/>
      <c r="AE160" s="347"/>
      <c r="AF160" s="347"/>
      <c r="AG160" s="347"/>
      <c r="AH160" s="347"/>
    </row>
    <row r="161" spans="1:34" x14ac:dyDescent="0.2">
      <c r="A161" s="31">
        <v>7</v>
      </c>
      <c r="B161" s="352" t="s">
        <v>182</v>
      </c>
      <c r="C161" s="31" t="s">
        <v>176</v>
      </c>
      <c r="D161" s="360">
        <v>1</v>
      </c>
      <c r="E161" s="372">
        <v>2.7849650000000001</v>
      </c>
      <c r="F161" s="355">
        <v>3.8330000000000002</v>
      </c>
      <c r="G161" s="355">
        <v>1.0685706245</v>
      </c>
      <c r="H161" s="355">
        <v>10685706.244999999</v>
      </c>
      <c r="P161" s="379"/>
      <c r="Q161" s="379"/>
      <c r="R161" s="379"/>
      <c r="S161" s="363"/>
      <c r="U161" s="362"/>
      <c r="V161" s="362"/>
      <c r="W161" s="362"/>
      <c r="X161" s="362"/>
    </row>
    <row r="162" spans="1:34" x14ac:dyDescent="0.2">
      <c r="A162" s="31">
        <v>8</v>
      </c>
      <c r="B162" s="352" t="s">
        <v>183</v>
      </c>
      <c r="C162" s="31" t="s">
        <v>176</v>
      </c>
      <c r="D162" s="392">
        <v>1</v>
      </c>
      <c r="E162" s="372">
        <v>2.8632</v>
      </c>
      <c r="F162" s="355">
        <v>3.65</v>
      </c>
      <c r="G162" s="355">
        <v>1.0461851280000001</v>
      </c>
      <c r="H162" s="355">
        <v>10461851.280000001</v>
      </c>
      <c r="P162" s="379"/>
      <c r="Q162" s="379"/>
      <c r="R162" s="379"/>
      <c r="S162" s="363"/>
      <c r="U162" s="362"/>
      <c r="V162" s="362"/>
      <c r="W162" s="362"/>
      <c r="X162" s="362"/>
    </row>
    <row r="163" spans="1:34" s="396" customFormat="1" ht="15" x14ac:dyDescent="0.25">
      <c r="A163" s="11"/>
      <c r="B163" s="377" t="s">
        <v>184</v>
      </c>
      <c r="C163" s="11">
        <v>9.8000000000000007</v>
      </c>
      <c r="D163" s="386">
        <v>9.8000000000000007</v>
      </c>
      <c r="E163" s="394">
        <v>19.294209999999996</v>
      </c>
      <c r="F163" s="381"/>
      <c r="G163" s="381">
        <v>7.8919647594000013</v>
      </c>
      <c r="H163" s="381">
        <v>78919647.594000012</v>
      </c>
      <c r="I163" s="382"/>
      <c r="J163" s="382"/>
      <c r="K163" s="382"/>
      <c r="L163" s="382"/>
      <c r="M163" s="383"/>
      <c r="N163" s="383"/>
      <c r="O163" s="383"/>
      <c r="P163" s="384"/>
      <c r="Q163" s="384"/>
      <c r="R163" s="384"/>
      <c r="S163" s="387"/>
      <c r="T163" s="383"/>
      <c r="U163" s="385"/>
      <c r="V163" s="385"/>
      <c r="W163" s="385"/>
      <c r="X163" s="385"/>
      <c r="Y163" s="383"/>
      <c r="Z163" s="383"/>
      <c r="AA163" s="383"/>
      <c r="AB163" s="383"/>
      <c r="AC163" s="383"/>
      <c r="AD163" s="383"/>
      <c r="AE163" s="383"/>
      <c r="AF163" s="383"/>
      <c r="AG163" s="383"/>
      <c r="AH163" s="383"/>
    </row>
    <row r="164" spans="1:34" s="396" customFormat="1" ht="15" x14ac:dyDescent="0.25">
      <c r="A164" s="11"/>
      <c r="B164" s="377" t="s">
        <v>185</v>
      </c>
      <c r="C164" s="378">
        <v>52.500000000000007</v>
      </c>
      <c r="D164" s="378">
        <v>52.500000000000014</v>
      </c>
      <c r="E164" s="394">
        <v>151.37452710000002</v>
      </c>
      <c r="F164" s="381"/>
      <c r="G164" s="381">
        <v>60.949292395480001</v>
      </c>
      <c r="H164" s="381">
        <v>609492923.95480001</v>
      </c>
      <c r="I164" s="382"/>
      <c r="J164" s="382"/>
      <c r="K164" s="382"/>
      <c r="L164" s="382"/>
      <c r="M164" s="383"/>
      <c r="N164" s="383"/>
      <c r="O164" s="383"/>
      <c r="P164" s="384"/>
      <c r="Q164" s="384"/>
      <c r="R164" s="384"/>
      <c r="S164" s="379"/>
      <c r="T164" s="347"/>
      <c r="U164" s="362"/>
      <c r="V164" s="362"/>
      <c r="W164" s="362"/>
      <c r="X164" s="362"/>
      <c r="Y164" s="383"/>
      <c r="Z164" s="383"/>
      <c r="AA164" s="383"/>
      <c r="AB164" s="383"/>
      <c r="AC164" s="383"/>
      <c r="AD164" s="383"/>
      <c r="AE164" s="383"/>
      <c r="AF164" s="383"/>
      <c r="AG164" s="383"/>
      <c r="AH164" s="383"/>
    </row>
    <row r="165" spans="1:34" x14ac:dyDescent="0.2">
      <c r="A165" s="493" t="s">
        <v>186</v>
      </c>
      <c r="B165" s="493"/>
      <c r="C165" s="493"/>
      <c r="D165" s="493"/>
      <c r="E165" s="493"/>
      <c r="F165" s="493"/>
      <c r="G165" s="493"/>
      <c r="H165" s="493"/>
      <c r="V165" s="362"/>
      <c r="W165" s="362"/>
      <c r="X165" s="362"/>
    </row>
    <row r="166" spans="1:34" x14ac:dyDescent="0.2">
      <c r="A166" s="493"/>
      <c r="B166" s="493"/>
      <c r="C166" s="493"/>
      <c r="D166" s="493"/>
      <c r="E166" s="493"/>
      <c r="F166" s="493"/>
      <c r="G166" s="493"/>
      <c r="H166" s="493"/>
      <c r="V166" s="362"/>
      <c r="W166" s="362"/>
      <c r="X166" s="362"/>
    </row>
    <row r="167" spans="1:34" ht="15" x14ac:dyDescent="0.25">
      <c r="A167" s="358">
        <v>1</v>
      </c>
      <c r="B167" s="357" t="s">
        <v>187</v>
      </c>
      <c r="C167" s="397">
        <v>91.35</v>
      </c>
      <c r="D167" s="397">
        <v>91.35</v>
      </c>
      <c r="E167" s="359">
        <v>373.41399999999999</v>
      </c>
      <c r="F167" s="355"/>
      <c r="G167" s="355"/>
      <c r="H167" s="355"/>
      <c r="V167" s="362"/>
      <c r="W167" s="362"/>
      <c r="X167" s="362"/>
    </row>
    <row r="168" spans="1:34" ht="15" x14ac:dyDescent="0.25">
      <c r="A168" s="31">
        <v>2</v>
      </c>
      <c r="B168" s="377" t="s">
        <v>188</v>
      </c>
      <c r="C168" s="398"/>
      <c r="D168" s="31"/>
      <c r="E168" s="361"/>
      <c r="F168" s="355"/>
      <c r="G168" s="355"/>
      <c r="H168" s="355"/>
      <c r="V168" s="362"/>
      <c r="W168" s="362"/>
      <c r="X168" s="362"/>
    </row>
    <row r="169" spans="1:34" x14ac:dyDescent="0.2">
      <c r="A169" s="399" t="s">
        <v>189</v>
      </c>
      <c r="B169" s="352" t="s">
        <v>196</v>
      </c>
      <c r="C169" s="31">
        <v>0.8</v>
      </c>
      <c r="D169" s="31">
        <v>0.8</v>
      </c>
      <c r="E169" s="361">
        <v>0</v>
      </c>
      <c r="F169" s="355"/>
      <c r="G169" s="355"/>
      <c r="H169" s="355"/>
      <c r="V169" s="362"/>
      <c r="W169" s="362"/>
      <c r="X169" s="362"/>
    </row>
    <row r="170" spans="1:34" x14ac:dyDescent="0.2">
      <c r="A170" s="399" t="s">
        <v>191</v>
      </c>
      <c r="B170" s="352" t="s">
        <v>198</v>
      </c>
      <c r="C170" s="31">
        <v>1.7</v>
      </c>
      <c r="D170" s="31">
        <v>1.7</v>
      </c>
      <c r="E170" s="361">
        <v>6.2236399999999996</v>
      </c>
      <c r="F170" s="355"/>
      <c r="G170" s="355"/>
      <c r="H170" s="355"/>
      <c r="V170" s="362"/>
      <c r="W170" s="362"/>
      <c r="X170" s="362"/>
    </row>
    <row r="171" spans="1:34" s="383" customFormat="1" ht="15" customHeight="1" x14ac:dyDescent="0.25">
      <c r="A171" s="377"/>
      <c r="B171" s="377" t="s">
        <v>314</v>
      </c>
      <c r="C171" s="11">
        <v>2.5</v>
      </c>
      <c r="D171" s="11">
        <v>2.5</v>
      </c>
      <c r="E171" s="380">
        <v>6.2236399999999996</v>
      </c>
      <c r="F171" s="381"/>
      <c r="G171" s="381"/>
      <c r="H171" s="381"/>
      <c r="I171" s="382"/>
      <c r="J171" s="382"/>
      <c r="K171" s="382"/>
      <c r="L171" s="382"/>
      <c r="S171" s="347"/>
      <c r="T171" s="347"/>
      <c r="U171" s="347"/>
      <c r="V171" s="362"/>
      <c r="W171" s="362"/>
      <c r="X171" s="362"/>
    </row>
    <row r="172" spans="1:34" s="383" customFormat="1" ht="15" x14ac:dyDescent="0.25">
      <c r="A172" s="11">
        <v>3</v>
      </c>
      <c r="B172" s="377" t="s">
        <v>252</v>
      </c>
      <c r="C172" s="11">
        <v>18</v>
      </c>
      <c r="D172" s="11">
        <v>18</v>
      </c>
      <c r="E172" s="380">
        <v>73.597999999999999</v>
      </c>
      <c r="F172" s="381"/>
      <c r="G172" s="381"/>
      <c r="H172" s="381"/>
      <c r="I172" s="382"/>
      <c r="J172" s="382"/>
      <c r="K172" s="382"/>
      <c r="L172" s="382"/>
      <c r="S172" s="347"/>
      <c r="T172" s="347"/>
      <c r="U172" s="347"/>
      <c r="V172" s="362"/>
      <c r="W172" s="362"/>
      <c r="X172" s="362"/>
    </row>
    <row r="173" spans="1:34" s="383" customFormat="1" ht="15" x14ac:dyDescent="0.25">
      <c r="A173" s="377"/>
      <c r="B173" s="377" t="s">
        <v>200</v>
      </c>
      <c r="C173" s="386">
        <v>111.85</v>
      </c>
      <c r="D173" s="386">
        <v>111.85</v>
      </c>
      <c r="E173" s="380">
        <v>453.23563999999999</v>
      </c>
      <c r="F173" s="381"/>
      <c r="G173" s="381"/>
      <c r="H173" s="381"/>
      <c r="I173" s="382"/>
      <c r="J173" s="382"/>
      <c r="K173" s="382"/>
      <c r="L173" s="382"/>
      <c r="S173" s="347"/>
      <c r="T173" s="347"/>
      <c r="U173" s="347"/>
      <c r="V173" s="362"/>
      <c r="W173" s="362"/>
      <c r="X173" s="362"/>
    </row>
    <row r="174" spans="1:34" ht="15" customHeight="1" x14ac:dyDescent="0.2">
      <c r="A174" s="493" t="s">
        <v>278</v>
      </c>
      <c r="B174" s="493" t="s">
        <v>1</v>
      </c>
      <c r="C174" s="493" t="s">
        <v>2</v>
      </c>
      <c r="D174" s="491" t="s">
        <v>3</v>
      </c>
      <c r="E174" s="495" t="s">
        <v>329</v>
      </c>
      <c r="F174" s="497" t="s">
        <v>330</v>
      </c>
      <c r="G174" s="503" t="s">
        <v>331</v>
      </c>
      <c r="H174" s="503" t="s">
        <v>331</v>
      </c>
      <c r="V174" s="362"/>
      <c r="W174" s="362"/>
      <c r="X174" s="362"/>
    </row>
    <row r="175" spans="1:34" x14ac:dyDescent="0.2">
      <c r="A175" s="493"/>
      <c r="B175" s="493"/>
      <c r="C175" s="493"/>
      <c r="D175" s="491"/>
      <c r="E175" s="495"/>
      <c r="F175" s="497"/>
      <c r="G175" s="504"/>
      <c r="H175" s="504"/>
      <c r="V175" s="362"/>
      <c r="W175" s="362"/>
      <c r="X175" s="362"/>
    </row>
    <row r="176" spans="1:34" x14ac:dyDescent="0.2">
      <c r="A176" s="493"/>
      <c r="B176" s="493"/>
      <c r="C176" s="493"/>
      <c r="D176" s="491"/>
      <c r="E176" s="495"/>
      <c r="F176" s="497"/>
      <c r="G176" s="504"/>
      <c r="H176" s="504"/>
      <c r="V176" s="362"/>
      <c r="W176" s="362"/>
      <c r="X176" s="362"/>
    </row>
    <row r="177" spans="1:24" x14ac:dyDescent="0.2">
      <c r="A177" s="493"/>
      <c r="B177" s="493"/>
      <c r="C177" s="493"/>
      <c r="D177" s="491"/>
      <c r="E177" s="495"/>
      <c r="F177" s="497"/>
      <c r="G177" s="504"/>
      <c r="H177" s="504"/>
      <c r="V177" s="362"/>
      <c r="W177" s="362"/>
      <c r="X177" s="362"/>
    </row>
    <row r="178" spans="1:24" ht="2.25" customHeight="1" x14ac:dyDescent="0.2">
      <c r="A178" s="493"/>
      <c r="B178" s="493"/>
      <c r="C178" s="493"/>
      <c r="D178" s="491"/>
      <c r="E178" s="495"/>
      <c r="F178" s="497"/>
      <c r="G178" s="505"/>
      <c r="H178" s="505"/>
      <c r="V178" s="362"/>
      <c r="W178" s="362"/>
      <c r="X178" s="362"/>
    </row>
    <row r="179" spans="1:24" ht="15" x14ac:dyDescent="0.2">
      <c r="A179" s="400" t="s">
        <v>202</v>
      </c>
      <c r="B179" s="493" t="s">
        <v>203</v>
      </c>
      <c r="C179" s="493"/>
      <c r="D179" s="493"/>
      <c r="E179" s="493"/>
      <c r="F179" s="493"/>
      <c r="G179" s="493"/>
      <c r="H179" s="493"/>
      <c r="V179" s="362"/>
      <c r="W179" s="362"/>
      <c r="X179" s="362"/>
    </row>
    <row r="180" spans="1:24" ht="15" x14ac:dyDescent="0.25">
      <c r="A180" s="11"/>
      <c r="B180" s="357" t="s">
        <v>204</v>
      </c>
      <c r="C180" s="358"/>
      <c r="D180" s="358"/>
      <c r="E180" s="359"/>
      <c r="F180" s="355"/>
      <c r="G180" s="355"/>
      <c r="H180" s="355"/>
      <c r="V180" s="362"/>
      <c r="W180" s="362"/>
      <c r="X180" s="362"/>
    </row>
    <row r="181" spans="1:24" ht="15" x14ac:dyDescent="0.25">
      <c r="A181" s="31" t="s">
        <v>116</v>
      </c>
      <c r="B181" s="377" t="s">
        <v>205</v>
      </c>
      <c r="C181" s="31"/>
      <c r="D181" s="31"/>
      <c r="E181" s="361"/>
      <c r="F181" s="355"/>
      <c r="G181" s="355"/>
      <c r="H181" s="355"/>
      <c r="V181" s="362"/>
      <c r="W181" s="362"/>
      <c r="X181" s="362"/>
    </row>
    <row r="182" spans="1:24" x14ac:dyDescent="0.2">
      <c r="A182" s="31">
        <v>1</v>
      </c>
      <c r="B182" s="352" t="s">
        <v>206</v>
      </c>
      <c r="C182" s="31" t="s">
        <v>29</v>
      </c>
      <c r="D182" s="360">
        <v>10.199999999999999</v>
      </c>
      <c r="E182" s="361">
        <v>0</v>
      </c>
      <c r="F182" s="355">
        <v>5.89</v>
      </c>
      <c r="G182" s="355">
        <v>0</v>
      </c>
      <c r="H182" s="355">
        <v>0</v>
      </c>
      <c r="P182" s="379"/>
      <c r="Q182" s="379"/>
      <c r="R182" s="379"/>
      <c r="S182" s="363"/>
      <c r="U182" s="362"/>
      <c r="V182" s="362"/>
      <c r="W182" s="362"/>
      <c r="X182" s="362"/>
    </row>
    <row r="183" spans="1:24" x14ac:dyDescent="0.2">
      <c r="A183" s="31">
        <v>2</v>
      </c>
      <c r="B183" s="352" t="s">
        <v>206</v>
      </c>
      <c r="C183" s="31" t="s">
        <v>207</v>
      </c>
      <c r="D183" s="392">
        <v>20</v>
      </c>
      <c r="E183" s="361">
        <v>62.898000000000003</v>
      </c>
      <c r="F183" s="355">
        <v>7.1</v>
      </c>
      <c r="G183" s="355">
        <v>44.657580000000003</v>
      </c>
      <c r="H183" s="355">
        <v>446575800</v>
      </c>
      <c r="S183" s="363"/>
      <c r="U183" s="362"/>
      <c r="V183" s="362"/>
      <c r="W183" s="362"/>
      <c r="X183" s="362"/>
    </row>
    <row r="184" spans="1:24" x14ac:dyDescent="0.2">
      <c r="A184" s="31">
        <v>3</v>
      </c>
      <c r="B184" s="352" t="s">
        <v>208</v>
      </c>
      <c r="C184" s="31" t="s">
        <v>209</v>
      </c>
      <c r="D184" s="392">
        <v>20</v>
      </c>
      <c r="E184" s="372">
        <v>64.526399999999995</v>
      </c>
      <c r="F184" s="355">
        <v>7.1</v>
      </c>
      <c r="G184" s="355">
        <v>45.813743999999993</v>
      </c>
      <c r="H184" s="355">
        <v>458137439.99999994</v>
      </c>
      <c r="P184" s="379"/>
      <c r="Q184" s="379"/>
      <c r="R184" s="379"/>
      <c r="S184" s="363"/>
      <c r="U184" s="362"/>
      <c r="V184" s="362"/>
      <c r="W184" s="362"/>
      <c r="X184" s="362"/>
    </row>
    <row r="185" spans="1:24" x14ac:dyDescent="0.2">
      <c r="A185" s="31">
        <v>4</v>
      </c>
      <c r="B185" s="352" t="s">
        <v>210</v>
      </c>
      <c r="C185" s="31" t="s">
        <v>209</v>
      </c>
      <c r="D185" s="392">
        <v>18</v>
      </c>
      <c r="E185" s="372">
        <v>53.116466000000003</v>
      </c>
      <c r="F185" s="355">
        <v>6.82</v>
      </c>
      <c r="G185" s="355">
        <v>36.225429812000002</v>
      </c>
      <c r="H185" s="355">
        <v>362254298.12</v>
      </c>
      <c r="Q185" s="379"/>
      <c r="S185" s="363"/>
      <c r="U185" s="362"/>
      <c r="V185" s="362"/>
      <c r="W185" s="362"/>
      <c r="X185" s="362"/>
    </row>
    <row r="186" spans="1:24" x14ac:dyDescent="0.2">
      <c r="A186" s="31">
        <v>5</v>
      </c>
      <c r="B186" s="352" t="s">
        <v>211</v>
      </c>
      <c r="C186" s="31" t="s">
        <v>29</v>
      </c>
      <c r="D186" s="392">
        <v>7</v>
      </c>
      <c r="E186" s="361">
        <v>16.326360000000001</v>
      </c>
      <c r="F186" s="355">
        <v>7.32</v>
      </c>
      <c r="G186" s="355">
        <v>11.950895520000001</v>
      </c>
      <c r="H186" s="355">
        <v>119508955.20000002</v>
      </c>
      <c r="P186" s="379"/>
      <c r="Q186" s="379"/>
      <c r="R186" s="379"/>
      <c r="S186" s="363"/>
      <c r="U186" s="362"/>
      <c r="V186" s="362"/>
      <c r="W186" s="362"/>
      <c r="X186" s="362"/>
    </row>
    <row r="187" spans="1:24" x14ac:dyDescent="0.2">
      <c r="A187" s="31">
        <v>6</v>
      </c>
      <c r="B187" s="352" t="s">
        <v>212</v>
      </c>
      <c r="C187" s="31" t="s">
        <v>29</v>
      </c>
      <c r="D187" s="392">
        <v>6</v>
      </c>
      <c r="E187" s="361">
        <v>18.500640000000001</v>
      </c>
      <c r="F187" s="355">
        <v>7.19</v>
      </c>
      <c r="G187" s="355">
        <v>13.30196016</v>
      </c>
      <c r="H187" s="355">
        <v>133019601.60000001</v>
      </c>
      <c r="P187" s="379"/>
      <c r="Q187" s="379"/>
      <c r="R187" s="379"/>
      <c r="S187" s="363"/>
      <c r="U187" s="362"/>
      <c r="V187" s="362"/>
      <c r="W187" s="362"/>
      <c r="X187" s="362"/>
    </row>
    <row r="188" spans="1:24" x14ac:dyDescent="0.2">
      <c r="A188" s="31">
        <v>7</v>
      </c>
      <c r="B188" s="352" t="s">
        <v>250</v>
      </c>
      <c r="C188" s="31" t="s">
        <v>34</v>
      </c>
      <c r="D188" s="360">
        <v>13.5</v>
      </c>
      <c r="E188" s="372">
        <v>20.363999999999997</v>
      </c>
      <c r="F188" s="355">
        <v>7.27</v>
      </c>
      <c r="G188" s="355">
        <v>14.804627999999997</v>
      </c>
      <c r="H188" s="355">
        <v>148046279.99999997</v>
      </c>
      <c r="S188" s="363"/>
      <c r="U188" s="362"/>
      <c r="V188" s="362"/>
      <c r="W188" s="362"/>
      <c r="X188" s="362"/>
    </row>
    <row r="189" spans="1:24" s="383" customFormat="1" ht="15" x14ac:dyDescent="0.25">
      <c r="A189" s="11"/>
      <c r="B189" s="377" t="s">
        <v>317</v>
      </c>
      <c r="C189" s="11">
        <v>131</v>
      </c>
      <c r="D189" s="386">
        <v>94.7</v>
      </c>
      <c r="E189" s="394">
        <v>235.73186600000002</v>
      </c>
      <c r="F189" s="381"/>
      <c r="G189" s="381">
        <v>166.75423749199999</v>
      </c>
      <c r="H189" s="381">
        <v>1667542374.9199998</v>
      </c>
      <c r="I189" s="382"/>
      <c r="J189" s="382"/>
      <c r="K189" s="382"/>
      <c r="L189" s="382"/>
      <c r="P189" s="384"/>
      <c r="Q189" s="384"/>
      <c r="R189" s="384"/>
      <c r="S189" s="387"/>
      <c r="U189" s="385"/>
      <c r="V189" s="385"/>
      <c r="W189" s="385"/>
      <c r="X189" s="385"/>
    </row>
    <row r="190" spans="1:24" ht="15" x14ac:dyDescent="0.25">
      <c r="A190" s="31" t="s">
        <v>125</v>
      </c>
      <c r="B190" s="377" t="s">
        <v>213</v>
      </c>
      <c r="C190" s="31"/>
      <c r="D190" s="360"/>
      <c r="E190" s="361"/>
      <c r="F190" s="355"/>
      <c r="G190" s="355"/>
      <c r="H190" s="355"/>
      <c r="P190" s="362"/>
      <c r="Q190" s="362"/>
      <c r="R190" s="362"/>
      <c r="U190" s="362"/>
      <c r="V190" s="362"/>
      <c r="W190" s="362"/>
      <c r="X190" s="362"/>
    </row>
    <row r="191" spans="1:24" x14ac:dyDescent="0.2">
      <c r="A191" s="31">
        <v>1</v>
      </c>
      <c r="B191" s="352" t="s">
        <v>214</v>
      </c>
      <c r="C191" s="31" t="s">
        <v>215</v>
      </c>
      <c r="D191" s="360">
        <v>2.5</v>
      </c>
      <c r="E191" s="372">
        <v>4.008</v>
      </c>
      <c r="F191" s="355">
        <v>3.49</v>
      </c>
      <c r="G191" s="355">
        <v>1.398792</v>
      </c>
      <c r="H191" s="355">
        <v>13987920</v>
      </c>
      <c r="P191" s="379"/>
      <c r="Q191" s="379"/>
      <c r="R191" s="379"/>
      <c r="S191" s="363"/>
      <c r="U191" s="362"/>
      <c r="V191" s="362"/>
      <c r="W191" s="362"/>
      <c r="X191" s="362"/>
    </row>
    <row r="192" spans="1:24" x14ac:dyDescent="0.2">
      <c r="A192" s="31">
        <v>2</v>
      </c>
      <c r="B192" s="352" t="s">
        <v>214</v>
      </c>
      <c r="C192" s="31" t="s">
        <v>216</v>
      </c>
      <c r="D192" s="392">
        <v>5</v>
      </c>
      <c r="E192" s="361">
        <v>17.918206999999999</v>
      </c>
      <c r="F192" s="355">
        <v>7.1</v>
      </c>
      <c r="G192" s="355">
        <v>12.721926969999998</v>
      </c>
      <c r="H192" s="355">
        <v>127219269.69999999</v>
      </c>
      <c r="S192" s="363"/>
      <c r="U192" s="362"/>
      <c r="V192" s="362"/>
      <c r="W192" s="362"/>
      <c r="X192" s="362"/>
    </row>
    <row r="193" spans="1:24" x14ac:dyDescent="0.2">
      <c r="A193" s="31">
        <v>3</v>
      </c>
      <c r="B193" s="352" t="s">
        <v>217</v>
      </c>
      <c r="C193" s="31" t="s">
        <v>218</v>
      </c>
      <c r="D193" s="360">
        <v>1.5</v>
      </c>
      <c r="E193" s="361">
        <v>0</v>
      </c>
      <c r="F193" s="355">
        <v>0</v>
      </c>
      <c r="G193" s="355">
        <v>0</v>
      </c>
      <c r="H193" s="355">
        <v>0</v>
      </c>
      <c r="P193" s="379"/>
      <c r="Q193" s="379"/>
      <c r="R193" s="379"/>
      <c r="S193" s="363"/>
      <c r="U193" s="362"/>
      <c r="V193" s="362"/>
      <c r="W193" s="362"/>
      <c r="X193" s="362"/>
    </row>
    <row r="194" spans="1:24" x14ac:dyDescent="0.2">
      <c r="A194" s="31">
        <v>4</v>
      </c>
      <c r="B194" s="352" t="s">
        <v>219</v>
      </c>
      <c r="C194" s="31" t="s">
        <v>42</v>
      </c>
      <c r="D194" s="392">
        <v>6</v>
      </c>
      <c r="E194" s="372">
        <v>47.278854000000003</v>
      </c>
      <c r="F194" s="355">
        <v>7.47</v>
      </c>
      <c r="G194" s="355">
        <v>35.317303938000002</v>
      </c>
      <c r="H194" s="355">
        <v>353173039.38</v>
      </c>
      <c r="P194" s="379"/>
      <c r="Q194" s="379"/>
      <c r="R194" s="379"/>
      <c r="S194" s="363"/>
      <c r="U194" s="362"/>
      <c r="V194" s="362"/>
      <c r="W194" s="362"/>
      <c r="X194" s="362"/>
    </row>
    <row r="195" spans="1:24" x14ac:dyDescent="0.2">
      <c r="A195" s="31">
        <v>5</v>
      </c>
      <c r="B195" s="352" t="s">
        <v>220</v>
      </c>
      <c r="C195" s="31" t="s">
        <v>221</v>
      </c>
      <c r="D195" s="392">
        <v>3</v>
      </c>
      <c r="E195" s="361">
        <v>4.7637940000000008</v>
      </c>
      <c r="F195" s="355">
        <v>7.16</v>
      </c>
      <c r="G195" s="355">
        <v>3.4108765040000009</v>
      </c>
      <c r="H195" s="355">
        <v>34108765.040000007</v>
      </c>
      <c r="Q195" s="379"/>
      <c r="S195" s="363"/>
      <c r="U195" s="362"/>
      <c r="V195" s="362"/>
      <c r="W195" s="362"/>
      <c r="X195" s="362"/>
    </row>
    <row r="196" spans="1:24" x14ac:dyDescent="0.2">
      <c r="A196" s="31">
        <v>6</v>
      </c>
      <c r="B196" s="352" t="s">
        <v>222</v>
      </c>
      <c r="C196" s="31" t="s">
        <v>17</v>
      </c>
      <c r="D196" s="392">
        <v>24</v>
      </c>
      <c r="E196" s="372">
        <v>12.383519999999999</v>
      </c>
      <c r="F196" s="355">
        <v>7.17</v>
      </c>
      <c r="G196" s="355">
        <v>8.8789838399999983</v>
      </c>
      <c r="H196" s="355">
        <v>88789838.399999991</v>
      </c>
      <c r="P196" s="379"/>
      <c r="Q196" s="379"/>
      <c r="R196" s="379"/>
      <c r="S196" s="363"/>
      <c r="U196" s="362"/>
      <c r="V196" s="362"/>
      <c r="W196" s="362"/>
      <c r="X196" s="362"/>
    </row>
    <row r="197" spans="1:24" x14ac:dyDescent="0.2">
      <c r="A197" s="31">
        <v>7</v>
      </c>
      <c r="B197" s="364" t="s">
        <v>240</v>
      </c>
      <c r="C197" s="31" t="s">
        <v>37</v>
      </c>
      <c r="D197" s="366">
        <v>4</v>
      </c>
      <c r="E197" s="372">
        <v>3.0863100000000001</v>
      </c>
      <c r="F197" s="355">
        <v>8.11</v>
      </c>
      <c r="G197" s="355">
        <v>2.5029974099999999</v>
      </c>
      <c r="H197" s="355">
        <v>25029974.099999998</v>
      </c>
      <c r="S197" s="363"/>
      <c r="U197" s="362"/>
      <c r="V197" s="362"/>
      <c r="W197" s="362"/>
      <c r="X197" s="362"/>
    </row>
    <row r="198" spans="1:24" x14ac:dyDescent="0.2">
      <c r="A198" s="31">
        <v>8</v>
      </c>
      <c r="B198" s="352" t="s">
        <v>315</v>
      </c>
      <c r="C198" s="31" t="s">
        <v>316</v>
      </c>
      <c r="D198" s="31">
        <v>0.5</v>
      </c>
      <c r="E198" s="372">
        <v>7.4819999999999984E-2</v>
      </c>
      <c r="F198" s="355">
        <v>5.62</v>
      </c>
      <c r="G198" s="355">
        <v>4.204883999999999E-2</v>
      </c>
      <c r="H198" s="355">
        <v>420488.39999999991</v>
      </c>
      <c r="S198" s="363"/>
      <c r="U198" s="362"/>
      <c r="V198" s="362"/>
      <c r="W198" s="362"/>
      <c r="X198" s="362"/>
    </row>
    <row r="199" spans="1:24" s="383" customFormat="1" ht="15" x14ac:dyDescent="0.25">
      <c r="A199" s="11"/>
      <c r="B199" s="401" t="s">
        <v>318</v>
      </c>
      <c r="C199" s="11">
        <v>72.320000000000007</v>
      </c>
      <c r="D199" s="378">
        <v>46.5</v>
      </c>
      <c r="E199" s="380">
        <v>89.513505000000009</v>
      </c>
      <c r="F199" s="381"/>
      <c r="G199" s="381">
        <v>64.272929501999997</v>
      </c>
      <c r="H199" s="381">
        <v>642729295.01999998</v>
      </c>
      <c r="I199" s="382"/>
      <c r="J199" s="382"/>
      <c r="K199" s="382"/>
      <c r="L199" s="382"/>
      <c r="P199" s="384"/>
      <c r="Q199" s="384"/>
      <c r="R199" s="384"/>
      <c r="S199" s="387"/>
      <c r="U199" s="385"/>
      <c r="V199" s="385"/>
      <c r="W199" s="385"/>
      <c r="X199" s="385"/>
    </row>
    <row r="200" spans="1:24" s="383" customFormat="1" ht="15" x14ac:dyDescent="0.25">
      <c r="A200" s="11"/>
      <c r="B200" s="401"/>
      <c r="C200" s="11"/>
      <c r="D200" s="378"/>
      <c r="E200" s="361"/>
      <c r="F200" s="381"/>
      <c r="G200" s="355"/>
      <c r="H200" s="381"/>
      <c r="I200" s="382"/>
      <c r="J200" s="382"/>
      <c r="K200" s="382"/>
      <c r="L200" s="382"/>
      <c r="P200" s="385"/>
      <c r="Q200" s="385"/>
      <c r="R200" s="385"/>
      <c r="S200" s="347"/>
      <c r="T200" s="347"/>
      <c r="U200" s="362"/>
      <c r="V200" s="362"/>
      <c r="W200" s="362"/>
      <c r="X200" s="362"/>
    </row>
    <row r="201" spans="1:24" s="383" customFormat="1" ht="15" x14ac:dyDescent="0.25">
      <c r="A201" s="11"/>
      <c r="B201" s="377" t="s">
        <v>225</v>
      </c>
      <c r="C201" s="386">
        <v>203.32</v>
      </c>
      <c r="D201" s="386">
        <v>141.19999999999999</v>
      </c>
      <c r="E201" s="380">
        <v>325.24537099999998</v>
      </c>
      <c r="F201" s="381"/>
      <c r="G201" s="381">
        <v>231.02716699399997</v>
      </c>
      <c r="H201" s="381">
        <v>2310271669.9399996</v>
      </c>
      <c r="I201" s="382"/>
      <c r="J201" s="382"/>
      <c r="K201" s="382"/>
      <c r="L201" s="382"/>
      <c r="P201" s="384"/>
      <c r="Q201" s="384"/>
      <c r="R201" s="384"/>
      <c r="S201" s="387"/>
      <c r="U201" s="385"/>
      <c r="V201" s="385"/>
      <c r="W201" s="385"/>
      <c r="X201" s="385"/>
    </row>
    <row r="202" spans="1:24" ht="15" x14ac:dyDescent="0.25">
      <c r="A202" s="31"/>
      <c r="B202" s="402"/>
      <c r="C202" s="386"/>
      <c r="D202" s="386"/>
      <c r="E202" s="361"/>
      <c r="F202" s="355"/>
      <c r="G202" s="355"/>
      <c r="H202" s="355"/>
      <c r="U202" s="362"/>
      <c r="V202" s="362"/>
      <c r="W202" s="362"/>
      <c r="X202" s="362"/>
    </row>
    <row r="203" spans="1:24" ht="15" x14ac:dyDescent="0.25">
      <c r="A203" s="11" t="s">
        <v>226</v>
      </c>
      <c r="B203" s="377" t="s">
        <v>227</v>
      </c>
      <c r="C203" s="31"/>
      <c r="D203" s="31"/>
      <c r="E203" s="361"/>
      <c r="F203" s="355"/>
      <c r="G203" s="355"/>
      <c r="H203" s="355"/>
      <c r="U203" s="362"/>
      <c r="V203" s="362"/>
      <c r="W203" s="362"/>
      <c r="X203" s="362"/>
    </row>
    <row r="204" spans="1:24" x14ac:dyDescent="0.2">
      <c r="A204" s="31">
        <v>1</v>
      </c>
      <c r="B204" s="352" t="s">
        <v>228</v>
      </c>
      <c r="C204" s="31" t="s">
        <v>229</v>
      </c>
      <c r="D204" s="360">
        <v>6</v>
      </c>
      <c r="E204" s="361">
        <v>46.9129</v>
      </c>
      <c r="F204" s="355">
        <v>7.57</v>
      </c>
      <c r="G204" s="355">
        <v>35.513065300000001</v>
      </c>
      <c r="H204" s="355">
        <v>355130653</v>
      </c>
      <c r="S204" s="363"/>
      <c r="U204" s="362"/>
      <c r="V204" s="362"/>
      <c r="W204" s="362"/>
      <c r="X204" s="362"/>
    </row>
    <row r="205" spans="1:24" x14ac:dyDescent="0.2">
      <c r="A205" s="31">
        <v>2</v>
      </c>
      <c r="B205" s="352" t="s">
        <v>230</v>
      </c>
      <c r="C205" s="31" t="s">
        <v>231</v>
      </c>
      <c r="D205" s="360">
        <v>14.5</v>
      </c>
      <c r="E205" s="361">
        <v>98.467000000000013</v>
      </c>
      <c r="F205" s="355">
        <v>7.59</v>
      </c>
      <c r="G205" s="355">
        <v>74.736453000000012</v>
      </c>
      <c r="H205" s="355">
        <v>747364530.00000012</v>
      </c>
      <c r="S205" s="363"/>
      <c r="U205" s="362"/>
      <c r="V205" s="362"/>
      <c r="W205" s="362"/>
      <c r="X205" s="362"/>
    </row>
    <row r="206" spans="1:24" x14ac:dyDescent="0.2">
      <c r="A206" s="31">
        <v>3</v>
      </c>
      <c r="B206" s="352" t="s">
        <v>233</v>
      </c>
      <c r="C206" s="31" t="s">
        <v>234</v>
      </c>
      <c r="D206" s="360">
        <v>8</v>
      </c>
      <c r="E206" s="361">
        <v>52.452909999999996</v>
      </c>
      <c r="F206" s="355">
        <v>7.17</v>
      </c>
      <c r="G206" s="355">
        <v>37.60873646999999</v>
      </c>
      <c r="H206" s="355">
        <v>376087364.69999993</v>
      </c>
      <c r="S206" s="363"/>
      <c r="U206" s="362"/>
      <c r="V206" s="362"/>
      <c r="W206" s="362"/>
      <c r="X206" s="362"/>
    </row>
    <row r="207" spans="1:24" x14ac:dyDescent="0.2">
      <c r="A207" s="31">
        <v>4</v>
      </c>
      <c r="B207" s="352" t="s">
        <v>235</v>
      </c>
      <c r="C207" s="31" t="s">
        <v>229</v>
      </c>
      <c r="D207" s="360">
        <v>6</v>
      </c>
      <c r="E207" s="361">
        <v>18.059432000000001</v>
      </c>
      <c r="F207" s="355">
        <v>8.16</v>
      </c>
      <c r="G207" s="355">
        <v>14.736496512</v>
      </c>
      <c r="H207" s="355">
        <v>147364965.12</v>
      </c>
      <c r="S207" s="363"/>
      <c r="U207" s="362"/>
      <c r="V207" s="362"/>
      <c r="W207" s="362"/>
      <c r="X207" s="362"/>
    </row>
    <row r="208" spans="1:24" x14ac:dyDescent="0.2">
      <c r="A208" s="31">
        <v>5</v>
      </c>
      <c r="B208" s="352" t="s">
        <v>236</v>
      </c>
      <c r="C208" s="31" t="s">
        <v>229</v>
      </c>
      <c r="D208" s="360">
        <v>6</v>
      </c>
      <c r="E208" s="361">
        <v>20.154087000000001</v>
      </c>
      <c r="F208" s="355">
        <v>8.43</v>
      </c>
      <c r="G208" s="355">
        <v>16.989895341</v>
      </c>
      <c r="H208" s="355">
        <v>169898953.41</v>
      </c>
      <c r="S208" s="363"/>
      <c r="U208" s="362"/>
      <c r="V208" s="362"/>
      <c r="W208" s="362"/>
      <c r="X208" s="362"/>
    </row>
    <row r="209" spans="1:24" x14ac:dyDescent="0.2">
      <c r="A209" s="31">
        <v>6</v>
      </c>
      <c r="B209" s="352" t="s">
        <v>237</v>
      </c>
      <c r="C209" s="31" t="s">
        <v>42</v>
      </c>
      <c r="D209" s="360">
        <v>10</v>
      </c>
      <c r="E209" s="361">
        <v>53.904672000000005</v>
      </c>
      <c r="F209" s="355">
        <v>7.43</v>
      </c>
      <c r="G209" s="355">
        <v>40.051171296000007</v>
      </c>
      <c r="H209" s="355">
        <v>400511712.96000004</v>
      </c>
      <c r="S209" s="363"/>
      <c r="U209" s="362"/>
      <c r="V209" s="362"/>
      <c r="W209" s="362"/>
      <c r="X209" s="362"/>
    </row>
    <row r="210" spans="1:24" x14ac:dyDescent="0.2">
      <c r="A210" s="31">
        <v>7</v>
      </c>
      <c r="B210" s="352" t="s">
        <v>223</v>
      </c>
      <c r="C210" s="31" t="s">
        <v>34</v>
      </c>
      <c r="D210" s="392">
        <v>15</v>
      </c>
      <c r="E210" s="372">
        <v>1.3203119999999999</v>
      </c>
      <c r="F210" s="355">
        <v>7.37</v>
      </c>
      <c r="G210" s="355">
        <v>0.97306994399999991</v>
      </c>
      <c r="H210" s="355">
        <v>9730699.4399999995</v>
      </c>
      <c r="P210" s="379"/>
      <c r="Q210" s="379"/>
      <c r="R210" s="379"/>
      <c r="S210" s="363"/>
      <c r="U210" s="362"/>
      <c r="V210" s="362"/>
      <c r="W210" s="362"/>
      <c r="X210" s="362"/>
    </row>
    <row r="211" spans="1:24" x14ac:dyDescent="0.2">
      <c r="A211" s="31">
        <v>8</v>
      </c>
      <c r="B211" s="352" t="s">
        <v>224</v>
      </c>
      <c r="C211" s="31" t="s">
        <v>34</v>
      </c>
      <c r="D211" s="392">
        <v>15</v>
      </c>
      <c r="E211" s="361">
        <v>0</v>
      </c>
      <c r="F211" s="355">
        <v>7.37</v>
      </c>
      <c r="G211" s="355">
        <v>0</v>
      </c>
      <c r="H211" s="355">
        <v>0</v>
      </c>
      <c r="P211" s="379"/>
      <c r="Q211" s="379"/>
      <c r="R211" s="379"/>
      <c r="S211" s="363"/>
      <c r="U211" s="362"/>
      <c r="V211" s="362"/>
      <c r="W211" s="362"/>
      <c r="X211" s="362"/>
    </row>
    <row r="212" spans="1:24" s="383" customFormat="1" ht="15" x14ac:dyDescent="0.25">
      <c r="A212" s="11"/>
      <c r="B212" s="377" t="s">
        <v>243</v>
      </c>
      <c r="C212" s="386">
        <v>102.5</v>
      </c>
      <c r="D212" s="386">
        <v>80.5</v>
      </c>
      <c r="E212" s="394">
        <v>291.27131300000002</v>
      </c>
      <c r="F212" s="381"/>
      <c r="G212" s="381">
        <v>220.60888786299995</v>
      </c>
      <c r="H212" s="381">
        <v>2206088878.6299996</v>
      </c>
      <c r="I212" s="382"/>
      <c r="J212" s="382"/>
      <c r="K212" s="382"/>
      <c r="L212" s="382"/>
      <c r="P212" s="384"/>
      <c r="Q212" s="384"/>
      <c r="R212" s="384"/>
      <c r="S212" s="387"/>
      <c r="U212" s="385"/>
      <c r="V212" s="385"/>
      <c r="W212" s="385"/>
      <c r="X212" s="385"/>
    </row>
    <row r="213" spans="1:24" ht="15" x14ac:dyDescent="0.25">
      <c r="A213" s="31"/>
      <c r="B213" s="377"/>
      <c r="C213" s="386"/>
      <c r="D213" s="386"/>
      <c r="E213" s="361"/>
      <c r="F213" s="355"/>
      <c r="G213" s="355"/>
      <c r="H213" s="355"/>
      <c r="P213" s="362"/>
      <c r="Q213" s="362"/>
      <c r="R213" s="362"/>
      <c r="U213" s="362"/>
      <c r="V213" s="362"/>
      <c r="W213" s="362"/>
      <c r="X213" s="362"/>
    </row>
    <row r="214" spans="1:24" ht="15" x14ac:dyDescent="0.25">
      <c r="A214" s="31"/>
      <c r="B214" s="377" t="s">
        <v>258</v>
      </c>
      <c r="C214" s="386"/>
      <c r="D214" s="386"/>
      <c r="E214" s="361"/>
      <c r="F214" s="355"/>
      <c r="G214" s="355"/>
      <c r="H214" s="355"/>
      <c r="P214" s="362"/>
      <c r="Q214" s="362"/>
      <c r="R214" s="362"/>
      <c r="U214" s="362"/>
      <c r="V214" s="362"/>
      <c r="W214" s="362"/>
      <c r="X214" s="362"/>
    </row>
    <row r="215" spans="1:24" x14ac:dyDescent="0.2">
      <c r="A215" s="31">
        <v>1</v>
      </c>
      <c r="B215" s="364" t="s">
        <v>239</v>
      </c>
      <c r="C215" s="31" t="s">
        <v>13</v>
      </c>
      <c r="D215" s="366">
        <v>0.7</v>
      </c>
      <c r="E215" s="361">
        <v>0.55696400000000001</v>
      </c>
      <c r="F215" s="355">
        <v>9.32</v>
      </c>
      <c r="G215" s="355">
        <v>0.51909044800000004</v>
      </c>
      <c r="H215" s="355">
        <v>5190904.4800000004</v>
      </c>
      <c r="S215" s="363"/>
      <c r="U215" s="362"/>
      <c r="V215" s="362"/>
      <c r="W215" s="362"/>
      <c r="X215" s="362"/>
    </row>
    <row r="216" spans="1:24" x14ac:dyDescent="0.2">
      <c r="A216" s="31">
        <v>2</v>
      </c>
      <c r="B216" s="364" t="s">
        <v>241</v>
      </c>
      <c r="C216" s="31" t="s">
        <v>242</v>
      </c>
      <c r="D216" s="366">
        <v>0.5</v>
      </c>
      <c r="E216" s="372">
        <v>0.14285999999999999</v>
      </c>
      <c r="F216" s="355">
        <v>9.07</v>
      </c>
      <c r="G216" s="355">
        <v>0.12957401999999998</v>
      </c>
      <c r="H216" s="355">
        <v>1295740.2</v>
      </c>
      <c r="S216" s="363"/>
      <c r="U216" s="362"/>
      <c r="V216" s="362"/>
      <c r="W216" s="362"/>
      <c r="X216" s="362"/>
    </row>
    <row r="217" spans="1:24" x14ac:dyDescent="0.2">
      <c r="A217" s="31">
        <v>3</v>
      </c>
      <c r="B217" s="364" t="s">
        <v>305</v>
      </c>
      <c r="C217" s="31" t="s">
        <v>37</v>
      </c>
      <c r="D217" s="366">
        <v>4</v>
      </c>
      <c r="E217" s="361">
        <v>0.23274400000000001</v>
      </c>
      <c r="F217" s="355">
        <v>0</v>
      </c>
      <c r="G217" s="355">
        <v>0</v>
      </c>
      <c r="H217" s="355">
        <v>0</v>
      </c>
      <c r="S217" s="363"/>
      <c r="U217" s="362"/>
      <c r="V217" s="362"/>
      <c r="W217" s="362"/>
      <c r="X217" s="362"/>
    </row>
    <row r="218" spans="1:24" s="383" customFormat="1" ht="15" x14ac:dyDescent="0.25">
      <c r="A218" s="11"/>
      <c r="B218" s="401" t="s">
        <v>319</v>
      </c>
      <c r="C218" s="11">
        <v>5.5</v>
      </c>
      <c r="D218" s="378">
        <v>5.2</v>
      </c>
      <c r="E218" s="380">
        <v>0.93256800000000006</v>
      </c>
      <c r="F218" s="381"/>
      <c r="G218" s="381">
        <v>0.64866446800000011</v>
      </c>
      <c r="H218" s="381">
        <v>6486644.6800000006</v>
      </c>
      <c r="I218" s="382"/>
      <c r="J218" s="382"/>
      <c r="K218" s="382"/>
      <c r="L218" s="382"/>
      <c r="P218" s="384"/>
      <c r="Q218" s="384"/>
      <c r="R218" s="384"/>
      <c r="S218" s="387"/>
      <c r="U218" s="385"/>
      <c r="V218" s="385"/>
      <c r="W218" s="385"/>
      <c r="X218" s="385"/>
    </row>
    <row r="219" spans="1:24" x14ac:dyDescent="0.2">
      <c r="A219" s="31"/>
      <c r="B219" s="364"/>
      <c r="C219" s="31"/>
      <c r="D219" s="366"/>
      <c r="E219" s="361"/>
      <c r="F219" s="355"/>
      <c r="G219" s="355"/>
      <c r="H219" s="355"/>
      <c r="P219" s="362"/>
      <c r="Q219" s="362"/>
      <c r="R219" s="362"/>
      <c r="U219" s="362"/>
      <c r="V219" s="362"/>
      <c r="W219" s="362"/>
      <c r="X219" s="362"/>
    </row>
    <row r="220" spans="1:24" ht="15" x14ac:dyDescent="0.25">
      <c r="A220" s="11" t="s">
        <v>141</v>
      </c>
      <c r="B220" s="377" t="s">
        <v>244</v>
      </c>
      <c r="C220" s="31"/>
      <c r="D220" s="31"/>
      <c r="E220" s="361"/>
      <c r="F220" s="355"/>
      <c r="G220" s="355"/>
      <c r="H220" s="355"/>
      <c r="P220" s="362"/>
      <c r="Q220" s="362"/>
      <c r="R220" s="362"/>
      <c r="U220" s="362"/>
      <c r="V220" s="362"/>
      <c r="W220" s="362"/>
      <c r="X220" s="362"/>
    </row>
    <row r="221" spans="1:24" s="383" customFormat="1" ht="15" x14ac:dyDescent="0.25">
      <c r="A221" s="11">
        <v>1</v>
      </c>
      <c r="B221" s="377" t="s">
        <v>245</v>
      </c>
      <c r="C221" s="11" t="s">
        <v>13</v>
      </c>
      <c r="D221" s="11">
        <v>1</v>
      </c>
      <c r="E221" s="394">
        <v>-7.4700000000000003E-2</v>
      </c>
      <c r="F221" s="355">
        <v>3.49</v>
      </c>
      <c r="G221" s="355">
        <v>-2.6070300000000001E-2</v>
      </c>
      <c r="H221" s="381">
        <v>-260703</v>
      </c>
      <c r="I221" s="382"/>
      <c r="J221" s="382"/>
      <c r="K221" s="382"/>
      <c r="L221" s="382"/>
      <c r="S221" s="363"/>
      <c r="T221" s="347"/>
      <c r="U221" s="362"/>
      <c r="V221" s="362"/>
      <c r="W221" s="362"/>
      <c r="X221" s="362"/>
    </row>
    <row r="222" spans="1:24" s="383" customFormat="1" ht="15" x14ac:dyDescent="0.25">
      <c r="A222" s="11"/>
      <c r="B222" s="377" t="s">
        <v>320</v>
      </c>
      <c r="C222" s="11">
        <v>1</v>
      </c>
      <c r="D222" s="11">
        <v>1</v>
      </c>
      <c r="E222" s="380">
        <v>-7.4700000000000003E-2</v>
      </c>
      <c r="F222" s="381">
        <v>3.49</v>
      </c>
      <c r="G222" s="381">
        <v>-2.6070300000000001E-2</v>
      </c>
      <c r="H222" s="381">
        <v>-260703</v>
      </c>
      <c r="I222" s="382"/>
      <c r="J222" s="382"/>
      <c r="K222" s="382"/>
      <c r="L222" s="382"/>
      <c r="P222" s="384"/>
      <c r="Q222" s="384"/>
      <c r="R222" s="384"/>
      <c r="V222" s="385"/>
      <c r="W222" s="385"/>
      <c r="X222" s="385"/>
    </row>
    <row r="223" spans="1:24" ht="15" x14ac:dyDescent="0.25">
      <c r="A223" s="11"/>
      <c r="B223" s="377"/>
      <c r="C223" s="11"/>
      <c r="D223" s="11"/>
      <c r="E223" s="361"/>
      <c r="F223" s="355"/>
      <c r="G223" s="381">
        <v>0</v>
      </c>
      <c r="H223" s="355"/>
      <c r="V223" s="362"/>
      <c r="W223" s="362"/>
      <c r="X223" s="362"/>
    </row>
    <row r="224" spans="1:24" ht="15" x14ac:dyDescent="0.25">
      <c r="A224" s="11" t="s">
        <v>332</v>
      </c>
      <c r="B224" s="377" t="s">
        <v>333</v>
      </c>
      <c r="C224" s="11"/>
      <c r="D224" s="11"/>
      <c r="E224" s="361"/>
      <c r="F224" s="355"/>
      <c r="G224" s="381"/>
      <c r="H224" s="355"/>
      <c r="V224" s="362"/>
      <c r="W224" s="362"/>
      <c r="X224" s="362"/>
    </row>
    <row r="225" spans="1:24" ht="15" x14ac:dyDescent="0.25">
      <c r="A225" s="11"/>
      <c r="B225" s="377"/>
      <c r="C225" s="11"/>
      <c r="D225" s="11"/>
      <c r="E225" s="361"/>
      <c r="F225" s="355"/>
      <c r="G225" s="381"/>
      <c r="H225" s="355"/>
      <c r="V225" s="362"/>
      <c r="W225" s="362"/>
      <c r="X225" s="362"/>
    </row>
    <row r="226" spans="1:24" s="383" customFormat="1" ht="15" x14ac:dyDescent="0.25">
      <c r="A226" s="377"/>
      <c r="B226" s="377" t="s">
        <v>246</v>
      </c>
      <c r="C226" s="11"/>
      <c r="D226" s="11"/>
      <c r="E226" s="380">
        <v>0</v>
      </c>
      <c r="F226" s="381"/>
      <c r="G226" s="381">
        <v>0</v>
      </c>
      <c r="H226" s="381"/>
      <c r="I226" s="382"/>
      <c r="J226" s="382"/>
      <c r="K226" s="382"/>
      <c r="L226" s="382"/>
      <c r="S226" s="347"/>
      <c r="T226" s="347"/>
      <c r="U226" s="347"/>
      <c r="V226" s="362"/>
      <c r="W226" s="362"/>
      <c r="X226" s="362"/>
    </row>
    <row r="227" spans="1:24" ht="15" x14ac:dyDescent="0.2">
      <c r="A227" s="506" t="s">
        <v>247</v>
      </c>
      <c r="B227" s="507"/>
      <c r="C227" s="507"/>
      <c r="D227" s="507"/>
      <c r="E227" s="507"/>
      <c r="F227" s="507"/>
      <c r="G227" s="507"/>
      <c r="H227" s="508"/>
      <c r="V227" s="362"/>
      <c r="W227" s="362"/>
      <c r="X227" s="362"/>
    </row>
    <row r="228" spans="1:24" ht="15" x14ac:dyDescent="0.25">
      <c r="A228" s="400" t="s">
        <v>304</v>
      </c>
      <c r="B228" s="364" t="s">
        <v>334</v>
      </c>
      <c r="C228" s="378">
        <v>476.66999999999996</v>
      </c>
      <c r="D228" s="378">
        <v>392.25</v>
      </c>
      <c r="E228" s="380">
        <v>1221.9847191000001</v>
      </c>
      <c r="F228" s="355"/>
      <c r="G228" s="381">
        <v>513.20794142047998</v>
      </c>
      <c r="H228" s="355"/>
      <c r="V228" s="362"/>
      <c r="W228" s="362"/>
      <c r="X228" s="362"/>
    </row>
    <row r="229" spans="1:24" ht="15" x14ac:dyDescent="0.25">
      <c r="A229" s="400"/>
      <c r="B229" s="364" t="s">
        <v>347</v>
      </c>
      <c r="C229" s="378"/>
      <c r="D229" s="378"/>
      <c r="E229" s="380">
        <v>2564</v>
      </c>
      <c r="F229" s="355"/>
      <c r="G229" s="381">
        <v>905.26</v>
      </c>
      <c r="H229" s="355"/>
      <c r="V229" s="362"/>
      <c r="W229" s="362"/>
      <c r="X229" s="362"/>
    </row>
    <row r="230" spans="1:24" ht="15" x14ac:dyDescent="0.25">
      <c r="A230" s="400"/>
      <c r="B230" s="364" t="s">
        <v>335</v>
      </c>
      <c r="C230" s="400"/>
      <c r="D230" s="400"/>
      <c r="E230" s="380">
        <v>0</v>
      </c>
      <c r="F230" s="355"/>
      <c r="G230" s="381">
        <v>0</v>
      </c>
      <c r="H230" s="381"/>
      <c r="V230" s="362"/>
      <c r="W230" s="362"/>
      <c r="X230" s="362"/>
    </row>
    <row r="231" spans="1:24" s="383" customFormat="1" ht="15" x14ac:dyDescent="0.25">
      <c r="A231" s="400"/>
      <c r="B231" s="364" t="s">
        <v>336</v>
      </c>
      <c r="C231" s="400"/>
      <c r="D231" s="400"/>
      <c r="E231" s="380">
        <v>0</v>
      </c>
      <c r="F231" s="381"/>
      <c r="G231" s="381">
        <v>0</v>
      </c>
      <c r="H231" s="381"/>
      <c r="I231" s="382"/>
      <c r="J231" s="382"/>
      <c r="K231" s="382"/>
      <c r="L231" s="382"/>
      <c r="V231" s="385"/>
      <c r="W231" s="385"/>
      <c r="X231" s="385"/>
    </row>
    <row r="232" spans="1:24" s="383" customFormat="1" ht="15" x14ac:dyDescent="0.25">
      <c r="A232" s="400"/>
      <c r="B232" s="403" t="s">
        <v>337</v>
      </c>
      <c r="C232" s="400"/>
      <c r="D232" s="400"/>
      <c r="E232" s="380">
        <v>3785.9847190999999</v>
      </c>
      <c r="F232" s="381"/>
      <c r="G232" s="381">
        <v>1418.46794142048</v>
      </c>
      <c r="H232" s="381"/>
      <c r="I232" s="382"/>
      <c r="J232" s="382"/>
      <c r="K232" s="382"/>
      <c r="L232" s="382"/>
      <c r="V232" s="385"/>
      <c r="W232" s="385"/>
      <c r="X232" s="385"/>
    </row>
    <row r="233" spans="1:24" s="383" customFormat="1" ht="15" x14ac:dyDescent="0.25">
      <c r="A233" s="400"/>
      <c r="B233" s="403"/>
      <c r="C233" s="400"/>
      <c r="D233" s="400"/>
      <c r="E233" s="380"/>
      <c r="F233" s="381"/>
      <c r="G233" s="381"/>
      <c r="H233" s="381"/>
      <c r="I233" s="382"/>
      <c r="J233" s="382"/>
      <c r="K233" s="382"/>
      <c r="L233" s="382"/>
      <c r="V233" s="385"/>
      <c r="W233" s="385"/>
      <c r="X233" s="385"/>
    </row>
    <row r="234" spans="1:24" s="383" customFormat="1" ht="15" x14ac:dyDescent="0.25">
      <c r="A234" s="400" t="s">
        <v>338</v>
      </c>
      <c r="B234" s="404" t="s">
        <v>339</v>
      </c>
      <c r="C234" s="378">
        <v>951.27</v>
      </c>
      <c r="D234" s="378">
        <v>951.27</v>
      </c>
      <c r="E234" s="380">
        <v>1433.3700550950002</v>
      </c>
      <c r="F234" s="381"/>
      <c r="G234" s="381">
        <v>986.30418279800006</v>
      </c>
      <c r="H234" s="381"/>
      <c r="I234" s="382"/>
      <c r="J234" s="382"/>
      <c r="K234" s="382"/>
      <c r="L234" s="382"/>
      <c r="V234" s="385"/>
      <c r="W234" s="385"/>
      <c r="X234" s="385"/>
    </row>
    <row r="235" spans="1:24" s="383" customFormat="1" ht="15" x14ac:dyDescent="0.25">
      <c r="A235" s="400"/>
      <c r="B235" s="404" t="s">
        <v>344</v>
      </c>
      <c r="C235" s="378"/>
      <c r="D235" s="378"/>
      <c r="E235" s="380">
        <v>2985</v>
      </c>
      <c r="F235" s="381"/>
      <c r="G235" s="381">
        <v>868.12</v>
      </c>
      <c r="H235" s="381"/>
      <c r="I235" s="382"/>
      <c r="J235" s="382"/>
      <c r="K235" s="382"/>
      <c r="L235" s="382"/>
      <c r="V235" s="385"/>
      <c r="W235" s="385"/>
      <c r="X235" s="385"/>
    </row>
    <row r="236" spans="1:24" s="383" customFormat="1" ht="15" x14ac:dyDescent="0.25">
      <c r="A236" s="400"/>
      <c r="B236" s="404" t="s">
        <v>341</v>
      </c>
      <c r="C236" s="400"/>
      <c r="D236" s="400"/>
      <c r="E236" s="380">
        <v>250</v>
      </c>
      <c r="F236" s="381"/>
      <c r="G236" s="381">
        <v>0</v>
      </c>
      <c r="H236" s="381"/>
      <c r="I236" s="382"/>
      <c r="J236" s="382"/>
      <c r="K236" s="382"/>
      <c r="L236" s="382"/>
      <c r="V236" s="385"/>
      <c r="W236" s="385"/>
      <c r="X236" s="385"/>
    </row>
    <row r="237" spans="1:24" s="383" customFormat="1" ht="15" x14ac:dyDescent="0.25">
      <c r="A237" s="400"/>
      <c r="B237" s="404" t="s">
        <v>340</v>
      </c>
      <c r="C237" s="400"/>
      <c r="D237" s="400"/>
      <c r="E237" s="380">
        <v>0</v>
      </c>
      <c r="F237" s="381"/>
      <c r="G237" s="381">
        <v>0</v>
      </c>
      <c r="H237" s="381"/>
      <c r="I237" s="382"/>
      <c r="J237" s="382"/>
      <c r="K237" s="382"/>
      <c r="L237" s="382"/>
      <c r="V237" s="385"/>
      <c r="W237" s="385"/>
      <c r="X237" s="385"/>
    </row>
    <row r="238" spans="1:24" s="383" customFormat="1" ht="15" x14ac:dyDescent="0.25">
      <c r="A238" s="400"/>
      <c r="B238" s="401" t="s">
        <v>342</v>
      </c>
      <c r="C238" s="400"/>
      <c r="D238" s="400"/>
      <c r="E238" s="380">
        <v>4668.3700550949998</v>
      </c>
      <c r="F238" s="381"/>
      <c r="G238" s="381">
        <v>1854.4241827979999</v>
      </c>
      <c r="H238" s="381"/>
      <c r="I238" s="382"/>
      <c r="J238" s="382"/>
      <c r="K238" s="382"/>
      <c r="L238" s="382"/>
      <c r="V238" s="385"/>
      <c r="W238" s="385"/>
      <c r="X238" s="385"/>
    </row>
    <row r="239" spans="1:24" s="383" customFormat="1" ht="15" x14ac:dyDescent="0.25">
      <c r="A239" s="400"/>
      <c r="B239" s="401"/>
      <c r="C239" s="400"/>
      <c r="D239" s="400"/>
      <c r="E239" s="380"/>
      <c r="F239" s="381"/>
      <c r="G239" s="381"/>
      <c r="H239" s="381"/>
      <c r="I239" s="382"/>
      <c r="J239" s="382"/>
      <c r="K239" s="382"/>
      <c r="L239" s="382"/>
      <c r="V239" s="385"/>
      <c r="W239" s="385"/>
      <c r="X239" s="385"/>
    </row>
    <row r="240" spans="1:24" s="383" customFormat="1" ht="15" x14ac:dyDescent="0.25">
      <c r="A240" s="400"/>
      <c r="B240" s="401" t="s">
        <v>343</v>
      </c>
      <c r="C240" s="378">
        <v>1427.94</v>
      </c>
      <c r="D240" s="378">
        <v>1343.52</v>
      </c>
      <c r="E240" s="381">
        <v>2655.3547741950006</v>
      </c>
      <c r="F240" s="381"/>
      <c r="G240" s="381">
        <v>3272.8921242184797</v>
      </c>
      <c r="H240" s="381"/>
      <c r="I240" s="382"/>
      <c r="J240" s="382"/>
      <c r="K240" s="382"/>
      <c r="L240" s="382"/>
      <c r="P240" s="384"/>
      <c r="Q240" s="384"/>
      <c r="R240" s="384"/>
      <c r="S240" s="347"/>
      <c r="T240" s="347"/>
      <c r="U240" s="347"/>
      <c r="V240" s="362"/>
      <c r="W240" s="362"/>
      <c r="X240" s="362"/>
    </row>
    <row r="241" spans="1:24" s="383" customFormat="1" ht="15" x14ac:dyDescent="0.25">
      <c r="A241" s="73"/>
      <c r="B241" s="405"/>
      <c r="C241" s="74"/>
      <c r="D241" s="74"/>
      <c r="E241" s="406"/>
      <c r="F241" s="406"/>
      <c r="G241" s="406"/>
      <c r="H241" s="406"/>
      <c r="I241" s="382"/>
      <c r="J241" s="382"/>
      <c r="K241" s="382"/>
      <c r="L241" s="382"/>
      <c r="P241" s="384"/>
      <c r="Q241" s="384"/>
      <c r="R241" s="384"/>
      <c r="S241" s="347"/>
      <c r="T241" s="347"/>
      <c r="U241" s="347"/>
      <c r="V241" s="362"/>
      <c r="W241" s="362"/>
      <c r="X241" s="362"/>
    </row>
    <row r="242" spans="1:24" s="383" customFormat="1" ht="15" x14ac:dyDescent="0.25">
      <c r="A242" s="73"/>
      <c r="B242" s="405"/>
      <c r="C242" s="74"/>
      <c r="D242" s="74"/>
      <c r="E242" s="406"/>
      <c r="F242" s="406"/>
      <c r="G242" s="406"/>
      <c r="H242" s="406"/>
      <c r="I242" s="382"/>
      <c r="J242" s="382"/>
      <c r="K242" s="382"/>
      <c r="L242" s="382"/>
      <c r="P242" s="384"/>
      <c r="Q242" s="384"/>
      <c r="R242" s="384"/>
      <c r="S242" s="347"/>
      <c r="T242" s="347"/>
      <c r="U242" s="347"/>
      <c r="V242" s="362"/>
      <c r="W242" s="362"/>
      <c r="X242" s="362"/>
    </row>
    <row r="243" spans="1:24" s="383" customFormat="1" ht="15" x14ac:dyDescent="0.25">
      <c r="A243" s="73"/>
      <c r="B243" s="405"/>
      <c r="C243" s="74"/>
      <c r="D243" s="74"/>
      <c r="E243" s="407"/>
      <c r="F243" s="406"/>
      <c r="G243" s="406"/>
      <c r="H243" s="406"/>
      <c r="I243" s="382"/>
      <c r="J243" s="382"/>
      <c r="K243" s="382"/>
      <c r="L243" s="382"/>
      <c r="P243" s="384"/>
      <c r="Q243" s="384"/>
      <c r="R243" s="384"/>
      <c r="S243" s="347"/>
      <c r="T243" s="347"/>
      <c r="U243" s="347"/>
      <c r="V243" s="362"/>
      <c r="W243" s="362"/>
      <c r="X243" s="362"/>
    </row>
    <row r="244" spans="1:24" s="383" customFormat="1" ht="15" x14ac:dyDescent="0.25">
      <c r="A244" s="73"/>
      <c r="B244" s="405"/>
      <c r="C244" s="74"/>
      <c r="D244" s="74"/>
      <c r="E244" s="407"/>
      <c r="F244" s="406"/>
      <c r="G244" s="406"/>
      <c r="H244" s="406"/>
      <c r="I244" s="382"/>
      <c r="J244" s="382"/>
      <c r="K244" s="382"/>
      <c r="L244" s="382"/>
      <c r="P244" s="384"/>
      <c r="Q244" s="384"/>
      <c r="R244" s="384"/>
      <c r="S244" s="347"/>
      <c r="T244" s="347"/>
      <c r="U244" s="347"/>
      <c r="V244" s="362"/>
      <c r="W244" s="362"/>
      <c r="X244" s="362"/>
    </row>
    <row r="245" spans="1:24" ht="15" x14ac:dyDescent="0.2">
      <c r="A245" s="73"/>
      <c r="B245" s="405"/>
      <c r="C245" s="74"/>
      <c r="D245" s="74"/>
      <c r="E245" s="408"/>
      <c r="P245" s="362"/>
      <c r="Q245" s="362"/>
      <c r="R245" s="362"/>
      <c r="V245" s="362"/>
      <c r="W245" s="362"/>
      <c r="X245" s="362"/>
    </row>
    <row r="246" spans="1:24" s="352" customFormat="1" ht="15" x14ac:dyDescent="0.25">
      <c r="A246" s="73"/>
      <c r="B246" s="405"/>
      <c r="C246" s="74"/>
      <c r="D246" s="74"/>
      <c r="E246" s="409"/>
      <c r="F246" s="349"/>
      <c r="G246" s="349"/>
      <c r="H246" s="349"/>
      <c r="I246" s="350"/>
      <c r="J246" s="350"/>
      <c r="K246" s="350"/>
      <c r="L246" s="350"/>
      <c r="Q246" s="410"/>
      <c r="R246" s="410"/>
      <c r="S246" s="347"/>
      <c r="T246" s="347"/>
      <c r="U246" s="347"/>
      <c r="V246" s="362"/>
      <c r="W246" s="362"/>
      <c r="X246" s="362"/>
    </row>
    <row r="247" spans="1:24" ht="15" x14ac:dyDescent="0.2">
      <c r="A247" s="73"/>
      <c r="B247" s="73"/>
      <c r="C247" s="74"/>
      <c r="D247" s="74"/>
      <c r="E247" s="411"/>
      <c r="V247" s="362"/>
      <c r="W247" s="362"/>
      <c r="X247" s="362"/>
    </row>
    <row r="248" spans="1:24" ht="15" hidden="1" x14ac:dyDescent="0.2">
      <c r="A248" s="73"/>
      <c r="B248" s="73" t="s">
        <v>247</v>
      </c>
      <c r="C248" s="74">
        <v>1425.94</v>
      </c>
      <c r="D248" s="74">
        <v>1363.52</v>
      </c>
      <c r="E248" s="411">
        <v>2703.0683457350001</v>
      </c>
      <c r="V248" s="362"/>
      <c r="W248" s="362"/>
      <c r="X248" s="362"/>
    </row>
    <row r="249" spans="1:24" ht="15" x14ac:dyDescent="0.2">
      <c r="A249" s="73"/>
      <c r="B249" s="73"/>
      <c r="C249" s="74"/>
      <c r="D249" s="74"/>
      <c r="E249" s="411"/>
      <c r="V249" s="362"/>
      <c r="W249" s="362"/>
      <c r="X249" s="362"/>
    </row>
    <row r="250" spans="1:24" ht="15" x14ac:dyDescent="0.2">
      <c r="A250" s="73"/>
      <c r="B250" s="73"/>
      <c r="C250" s="74"/>
      <c r="D250" s="74"/>
      <c r="E250" s="411"/>
      <c r="V250" s="362"/>
      <c r="W250" s="362"/>
      <c r="X250" s="362"/>
    </row>
    <row r="251" spans="1:24" ht="15" x14ac:dyDescent="0.2">
      <c r="A251" s="73"/>
      <c r="B251" s="73"/>
      <c r="C251" s="74"/>
      <c r="D251" s="74"/>
      <c r="E251" s="411"/>
      <c r="V251" s="362"/>
      <c r="W251" s="362"/>
      <c r="X251" s="362"/>
    </row>
    <row r="252" spans="1:24" ht="15" x14ac:dyDescent="0.2">
      <c r="A252" s="73"/>
      <c r="B252" s="73"/>
      <c r="C252" s="74"/>
      <c r="D252" s="74"/>
      <c r="E252" s="411"/>
      <c r="V252" s="362"/>
      <c r="W252" s="362"/>
      <c r="X252" s="362"/>
    </row>
    <row r="253" spans="1:24" ht="15" x14ac:dyDescent="0.2">
      <c r="A253" s="73"/>
      <c r="B253" s="73"/>
      <c r="C253" s="74"/>
      <c r="D253" s="74"/>
      <c r="E253" s="411"/>
      <c r="V253" s="362"/>
      <c r="W253" s="362"/>
      <c r="X253" s="362"/>
    </row>
    <row r="254" spans="1:24" ht="15" x14ac:dyDescent="0.2">
      <c r="A254" s="73"/>
      <c r="B254" s="73"/>
      <c r="C254" s="74"/>
      <c r="D254" s="74"/>
      <c r="E254" s="411"/>
      <c r="V254" s="362"/>
      <c r="W254" s="362"/>
      <c r="X254" s="362"/>
    </row>
    <row r="255" spans="1:24" ht="15" x14ac:dyDescent="0.2">
      <c r="A255" s="73"/>
      <c r="B255" s="73"/>
      <c r="C255" s="74"/>
      <c r="D255" s="74"/>
      <c r="E255" s="411"/>
      <c r="V255" s="362"/>
      <c r="W255" s="362"/>
      <c r="X255" s="362"/>
    </row>
    <row r="256" spans="1:24" ht="15" x14ac:dyDescent="0.2">
      <c r="A256" s="73"/>
      <c r="B256" s="73"/>
      <c r="C256" s="74"/>
      <c r="D256" s="74"/>
      <c r="E256" s="411"/>
      <c r="V256" s="362"/>
      <c r="W256" s="362"/>
      <c r="X256" s="362"/>
    </row>
    <row r="257" spans="1:24" ht="15" x14ac:dyDescent="0.2">
      <c r="A257" s="73"/>
      <c r="B257" s="73"/>
      <c r="C257" s="74"/>
      <c r="D257" s="74"/>
      <c r="E257" s="411"/>
      <c r="V257" s="362"/>
      <c r="W257" s="362"/>
      <c r="X257" s="362"/>
    </row>
    <row r="258" spans="1:24" ht="15.75" customHeight="1" x14ac:dyDescent="0.2">
      <c r="A258" s="73"/>
      <c r="B258" s="73"/>
      <c r="C258" s="74"/>
      <c r="D258" s="74"/>
      <c r="E258" s="411"/>
    </row>
    <row r="259" spans="1:24" ht="15" customHeight="1" x14ac:dyDescent="0.2">
      <c r="E259" s="411"/>
    </row>
    <row r="260" spans="1:24" x14ac:dyDescent="0.2">
      <c r="C260" s="413"/>
      <c r="D260" s="413"/>
      <c r="E260" s="411"/>
    </row>
    <row r="261" spans="1:24" x14ac:dyDescent="0.2">
      <c r="E261" s="411"/>
    </row>
    <row r="262" spans="1:24" x14ac:dyDescent="0.2">
      <c r="E262" s="411"/>
    </row>
    <row r="263" spans="1:24" x14ac:dyDescent="0.2">
      <c r="E263" s="411"/>
    </row>
    <row r="264" spans="1:24" x14ac:dyDescent="0.2">
      <c r="E264" s="411"/>
    </row>
    <row r="265" spans="1:24" x14ac:dyDescent="0.2">
      <c r="B265" s="362"/>
      <c r="E265" s="411"/>
    </row>
    <row r="266" spans="1:24" x14ac:dyDescent="0.2">
      <c r="B266" s="362"/>
      <c r="E266" s="411"/>
    </row>
    <row r="267" spans="1:24" x14ac:dyDescent="0.2">
      <c r="E267" s="411"/>
    </row>
    <row r="268" spans="1:24" x14ac:dyDescent="0.2">
      <c r="E268" s="411"/>
    </row>
    <row r="269" spans="1:24" x14ac:dyDescent="0.2">
      <c r="E269" s="411"/>
    </row>
    <row r="270" spans="1:24" x14ac:dyDescent="0.2">
      <c r="E270" s="411"/>
    </row>
    <row r="271" spans="1:24" x14ac:dyDescent="0.2">
      <c r="C271" s="413"/>
      <c r="D271" s="413"/>
      <c r="E271" s="411"/>
    </row>
    <row r="272" spans="1:24" x14ac:dyDescent="0.2">
      <c r="E272" s="411"/>
    </row>
    <row r="273" spans="1:34" s="414" customFormat="1" x14ac:dyDescent="0.2">
      <c r="A273" s="347"/>
      <c r="B273" s="347"/>
      <c r="C273" s="412"/>
      <c r="D273" s="412"/>
      <c r="E273" s="411"/>
      <c r="F273" s="349"/>
      <c r="G273" s="349"/>
      <c r="H273" s="349"/>
      <c r="I273" s="350"/>
      <c r="J273" s="350"/>
      <c r="K273" s="350"/>
      <c r="L273" s="350"/>
      <c r="M273" s="347"/>
      <c r="N273" s="347"/>
      <c r="O273" s="347"/>
      <c r="P273" s="347"/>
      <c r="Q273" s="347"/>
      <c r="R273" s="347"/>
      <c r="S273" s="347"/>
      <c r="T273" s="347"/>
      <c r="U273" s="347"/>
      <c r="V273" s="347"/>
      <c r="W273" s="347"/>
      <c r="X273" s="347"/>
      <c r="Y273" s="347"/>
      <c r="Z273" s="347"/>
      <c r="AA273" s="347"/>
      <c r="AB273" s="347"/>
      <c r="AC273" s="347"/>
      <c r="AD273" s="347"/>
      <c r="AE273" s="347"/>
      <c r="AF273" s="347"/>
      <c r="AG273" s="347"/>
      <c r="AH273" s="347"/>
    </row>
    <row r="274" spans="1:34" s="414" customFormat="1" x14ac:dyDescent="0.2">
      <c r="A274" s="347"/>
      <c r="B274" s="347"/>
      <c r="C274" s="412"/>
      <c r="D274" s="412"/>
      <c r="E274" s="411"/>
      <c r="F274" s="349"/>
      <c r="G274" s="349"/>
      <c r="H274" s="349"/>
      <c r="I274" s="350"/>
      <c r="J274" s="350"/>
      <c r="K274" s="350"/>
      <c r="L274" s="350"/>
      <c r="M274" s="347"/>
      <c r="N274" s="347"/>
      <c r="O274" s="347"/>
      <c r="P274" s="347"/>
      <c r="Q274" s="347"/>
      <c r="R274" s="347"/>
      <c r="S274" s="347"/>
      <c r="T274" s="347"/>
      <c r="U274" s="347"/>
      <c r="V274" s="347"/>
      <c r="W274" s="347"/>
      <c r="X274" s="347"/>
      <c r="Y274" s="347"/>
      <c r="Z274" s="347"/>
      <c r="AA274" s="347"/>
      <c r="AB274" s="347"/>
      <c r="AC274" s="347"/>
      <c r="AD274" s="347"/>
      <c r="AE274" s="347"/>
      <c r="AF274" s="347"/>
      <c r="AG274" s="347"/>
      <c r="AH274" s="347"/>
    </row>
    <row r="275" spans="1:34" s="414" customFormat="1" x14ac:dyDescent="0.2">
      <c r="A275" s="347"/>
      <c r="B275" s="347"/>
      <c r="C275" s="412"/>
      <c r="D275" s="412"/>
      <c r="E275" s="411"/>
      <c r="F275" s="349"/>
      <c r="G275" s="349"/>
      <c r="H275" s="349"/>
      <c r="I275" s="350"/>
      <c r="J275" s="350"/>
      <c r="K275" s="350"/>
      <c r="L275" s="350"/>
      <c r="M275" s="347"/>
      <c r="N275" s="347"/>
      <c r="O275" s="347"/>
      <c r="P275" s="347"/>
      <c r="Q275" s="347"/>
      <c r="R275" s="347"/>
      <c r="S275" s="347"/>
      <c r="T275" s="347"/>
      <c r="U275" s="347"/>
      <c r="V275" s="347"/>
      <c r="W275" s="347"/>
      <c r="X275" s="347"/>
      <c r="Y275" s="347"/>
      <c r="Z275" s="347"/>
      <c r="AA275" s="347"/>
      <c r="AB275" s="347"/>
      <c r="AC275" s="347"/>
      <c r="AD275" s="347"/>
      <c r="AE275" s="347"/>
      <c r="AF275" s="347"/>
      <c r="AG275" s="347"/>
      <c r="AH275" s="347"/>
    </row>
    <row r="276" spans="1:34" s="414" customFormat="1" x14ac:dyDescent="0.2">
      <c r="A276" s="347"/>
      <c r="B276" s="347"/>
      <c r="C276" s="412"/>
      <c r="D276" s="412"/>
      <c r="E276" s="411"/>
      <c r="F276" s="349"/>
      <c r="G276" s="349"/>
      <c r="H276" s="349"/>
      <c r="I276" s="350"/>
      <c r="J276" s="350"/>
      <c r="K276" s="350"/>
      <c r="L276" s="350"/>
      <c r="M276" s="347"/>
      <c r="N276" s="347"/>
      <c r="O276" s="347"/>
      <c r="P276" s="347"/>
      <c r="Q276" s="347"/>
      <c r="R276" s="347"/>
      <c r="S276" s="347"/>
      <c r="T276" s="347"/>
      <c r="U276" s="347"/>
      <c r="V276" s="347"/>
      <c r="W276" s="347"/>
      <c r="X276" s="347"/>
      <c r="Y276" s="347"/>
      <c r="Z276" s="347"/>
      <c r="AA276" s="347"/>
      <c r="AB276" s="347"/>
      <c r="AC276" s="347"/>
      <c r="AD276" s="347"/>
      <c r="AE276" s="347"/>
      <c r="AF276" s="347"/>
      <c r="AG276" s="347"/>
      <c r="AH276" s="347"/>
    </row>
    <row r="277" spans="1:34" s="414" customFormat="1" x14ac:dyDescent="0.2">
      <c r="A277" s="347"/>
      <c r="B277" s="347"/>
      <c r="C277" s="412"/>
      <c r="D277" s="412"/>
      <c r="E277" s="415"/>
      <c r="F277" s="349"/>
      <c r="G277" s="349"/>
      <c r="H277" s="349"/>
      <c r="I277" s="350"/>
      <c r="J277" s="350"/>
      <c r="K277" s="350"/>
      <c r="L277" s="350"/>
      <c r="M277" s="347"/>
      <c r="N277" s="347"/>
      <c r="O277" s="347"/>
      <c r="P277" s="347"/>
      <c r="Q277" s="347"/>
      <c r="R277" s="347"/>
      <c r="S277" s="347"/>
      <c r="T277" s="347"/>
      <c r="U277" s="347"/>
      <c r="V277" s="347"/>
      <c r="W277" s="347"/>
      <c r="X277" s="347"/>
      <c r="Y277" s="347"/>
      <c r="Z277" s="347"/>
      <c r="AA277" s="347"/>
      <c r="AB277" s="347"/>
      <c r="AC277" s="347"/>
      <c r="AD277" s="347"/>
      <c r="AE277" s="347"/>
      <c r="AF277" s="347"/>
      <c r="AG277" s="347"/>
      <c r="AH277" s="347"/>
    </row>
  </sheetData>
  <mergeCells count="30">
    <mergeCell ref="B179:H179"/>
    <mergeCell ref="A227:H227"/>
    <mergeCell ref="E174:E178"/>
    <mergeCell ref="F174:F178"/>
    <mergeCell ref="G174:G178"/>
    <mergeCell ref="A165:H166"/>
    <mergeCell ref="A174:A178"/>
    <mergeCell ref="B174:B178"/>
    <mergeCell ref="C174:C178"/>
    <mergeCell ref="D174:D178"/>
    <mergeCell ref="H174:H178"/>
    <mergeCell ref="A109:A113"/>
    <mergeCell ref="B109:B113"/>
    <mergeCell ref="C109:C113"/>
    <mergeCell ref="D109:D113"/>
    <mergeCell ref="B114:H114"/>
    <mergeCell ref="E109:E113"/>
    <mergeCell ref="F109:F113"/>
    <mergeCell ref="G109:G113"/>
    <mergeCell ref="H109:H113"/>
    <mergeCell ref="F3:F7"/>
    <mergeCell ref="G3:G7"/>
    <mergeCell ref="B1:F1"/>
    <mergeCell ref="H3:H7"/>
    <mergeCell ref="B8:H8"/>
    <mergeCell ref="A3:A7"/>
    <mergeCell ref="B3:B7"/>
    <mergeCell ref="C3:C7"/>
    <mergeCell ref="D3:D7"/>
    <mergeCell ref="E3:E7"/>
  </mergeCells>
  <pageMargins left="0.28000000000000003" right="0.5" top="0.43" bottom="0.44" header="0.3" footer="0.3"/>
  <pageSetup paperSize="9" scale="46" fitToWidth="2" fitToHeight="2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7"/>
  <sheetViews>
    <sheetView workbookViewId="0">
      <selection activeCell="E6" sqref="E6"/>
    </sheetView>
  </sheetViews>
  <sheetFormatPr defaultRowHeight="15" x14ac:dyDescent="0.25"/>
  <cols>
    <col min="1" max="1" width="16.42578125" customWidth="1"/>
  </cols>
  <sheetData>
    <row r="1" spans="1:5" x14ac:dyDescent="0.25">
      <c r="A1" s="509" t="s">
        <v>356</v>
      </c>
      <c r="B1" s="511" t="s">
        <v>350</v>
      </c>
      <c r="C1" s="512"/>
      <c r="D1" s="511" t="s">
        <v>172</v>
      </c>
      <c r="E1" s="512"/>
    </row>
    <row r="2" spans="1:5" x14ac:dyDescent="0.25">
      <c r="A2" s="510"/>
      <c r="B2" s="207" t="s">
        <v>348</v>
      </c>
      <c r="C2" s="207" t="s">
        <v>349</v>
      </c>
      <c r="D2" s="207" t="s">
        <v>348</v>
      </c>
      <c r="E2" s="207" t="s">
        <v>349</v>
      </c>
    </row>
    <row r="3" spans="1:5" x14ac:dyDescent="0.25">
      <c r="A3" s="207" t="s">
        <v>351</v>
      </c>
      <c r="B3" s="205"/>
      <c r="C3" s="205">
        <v>132.5</v>
      </c>
      <c r="D3" s="205"/>
      <c r="E3" s="205">
        <v>19.29</v>
      </c>
    </row>
    <row r="4" spans="1:5" x14ac:dyDescent="0.25">
      <c r="A4" s="207" t="s">
        <v>352</v>
      </c>
      <c r="B4" s="205"/>
      <c r="C4" s="205"/>
      <c r="D4" s="205"/>
      <c r="E4" s="205"/>
    </row>
    <row r="5" spans="1:5" x14ac:dyDescent="0.25">
      <c r="A5" s="207" t="s">
        <v>353</v>
      </c>
      <c r="B5" s="206"/>
      <c r="C5" s="206"/>
      <c r="D5" s="206"/>
      <c r="E5" s="206"/>
    </row>
    <row r="6" spans="1:5" x14ac:dyDescent="0.25">
      <c r="A6" s="207" t="s">
        <v>354</v>
      </c>
      <c r="B6" s="206"/>
      <c r="C6" s="206"/>
      <c r="D6" s="206"/>
      <c r="E6" s="206"/>
    </row>
    <row r="7" spans="1:5" x14ac:dyDescent="0.25">
      <c r="A7" s="207" t="s">
        <v>355</v>
      </c>
      <c r="B7" s="206"/>
      <c r="C7" s="206"/>
      <c r="D7" s="206"/>
      <c r="E7" s="206"/>
    </row>
  </sheetData>
  <mergeCells count="3">
    <mergeCell ref="A1:A2"/>
    <mergeCell ref="B1:C1"/>
    <mergeCell ref="D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Sheet2</vt:lpstr>
      <vt:lpstr>original (3)</vt:lpstr>
      <vt:lpstr>Sheet3</vt:lpstr>
      <vt:lpstr>original (2)</vt:lpstr>
      <vt:lpstr>test</vt:lpstr>
      <vt:lpstr>FY 2018-19</vt:lpstr>
      <vt:lpstr>FY 2019-20</vt:lpstr>
      <vt:lpstr>FY 2020-21</vt:lpstr>
      <vt:lpstr>FY 2021-22</vt:lpstr>
      <vt:lpstr>FY 2022-23</vt:lpstr>
      <vt:lpstr>Sheet1</vt:lpstr>
      <vt:lpstr>'FY 2018-19'!Print_Area</vt:lpstr>
      <vt:lpstr>'FY 2019-20'!Print_Area</vt:lpstr>
      <vt:lpstr>'FY 2020-21'!Print_Area</vt:lpstr>
      <vt:lpstr>'FY 2021-22'!Print_Area</vt:lpstr>
      <vt:lpstr>'FY 2022-23'!Print_Area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2020-01-09T05:08:29Z</dcterms:modified>
</cp:coreProperties>
</file>